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20" yWindow="135" windowWidth="15360" windowHeight="9990" tabRatio="631"/>
  </bookViews>
  <sheets>
    <sheet name="danarti 1 - ბიუჯეტი" sheetId="37" r:id="rId1"/>
    <sheet name="danarti 1 - USAID" sheetId="43" r:id="rId2"/>
    <sheet name="danarti 1 - UN-Women" sheetId="44" r:id="rId3"/>
    <sheet name="danarti 1 - UNFPA" sheetId="46" r:id="rId4"/>
    <sheet name="danarti 1a" sheetId="40" r:id="rId5"/>
    <sheet name="danarti 2 - ბიუჯეტი" sheetId="38" r:id="rId6"/>
    <sheet name="danarti 2 - USAID" sheetId="45" r:id="rId7"/>
    <sheet name="danarti 2a" sheetId="41" r:id="rId8"/>
    <sheet name="danarti 3 - ბიუჯეტი" sheetId="39" r:id="rId9"/>
    <sheet name="danarti 3a" sheetId="42" r:id="rId10"/>
  </sheets>
  <definedNames>
    <definedName name="_xlnm._FilterDatabase" localSheetId="0" hidden="1">'danarti 1 - ბიუჯეტი'!$B$5:$R$5</definedName>
    <definedName name="_xlnm._FilterDatabase" localSheetId="5" hidden="1">'danarti 2 - ბიუჯეტი'!$B$5:$P$5</definedName>
    <definedName name="_xlnm._FilterDatabase" localSheetId="8" hidden="1">'danarti 3 - ბიუჯეტი'!$B$6:$M$6</definedName>
    <definedName name="_xlnm.Print_Area" localSheetId="0">'danarti 1 - ბიუჯეტი'!$B$2:$R$26</definedName>
    <definedName name="_xlnm.Print_Area" localSheetId="4">'danarti 1a'!$B$2:$C$13</definedName>
    <definedName name="_xlnm.Print_Area" localSheetId="5">'danarti 2 - ბიუჯეტი'!$B$2:$P$21</definedName>
    <definedName name="_xlnm.Print_Area" localSheetId="7">'danarti 2a'!$B$2:$C$18</definedName>
    <definedName name="_xlnm.Print_Area" localSheetId="8">'danarti 3 - ბიუჯეტი'!$B$2:$M$23</definedName>
    <definedName name="_xlnm.Print_Area" localSheetId="9">'danarti 3a'!$B$2:$C$15</definedName>
  </definedNames>
  <calcPr calcId="125725"/>
</workbook>
</file>

<file path=xl/calcChain.xml><?xml version="1.0" encoding="utf-8"?>
<calcChain xmlns="http://schemas.openxmlformats.org/spreadsheetml/2006/main">
  <c r="K19" i="44"/>
  <c r="L19"/>
  <c r="J20" i="46" l="1"/>
  <c r="J20" i="44"/>
  <c r="J20" i="43"/>
  <c r="J20" i="37"/>
  <c r="M22" i="39"/>
  <c r="L22"/>
  <c r="F15" i="37"/>
  <c r="L17" i="43"/>
  <c r="J19" i="44"/>
  <c r="J18"/>
  <c r="E18" i="37" l="1"/>
  <c r="P17"/>
  <c r="J14" i="46" l="1"/>
  <c r="E12" i="37"/>
  <c r="R21" i="46" l="1"/>
  <c r="Q21"/>
  <c r="N21"/>
  <c r="M21"/>
  <c r="H21"/>
  <c r="G21"/>
  <c r="D21"/>
  <c r="R20"/>
  <c r="Q20"/>
  <c r="P20"/>
  <c r="O20"/>
  <c r="R19"/>
  <c r="Q19"/>
  <c r="P19"/>
  <c r="O19"/>
  <c r="R18"/>
  <c r="Q18"/>
  <c r="P18"/>
  <c r="O18"/>
  <c r="R17"/>
  <c r="Q17"/>
  <c r="P17"/>
  <c r="O17"/>
  <c r="R16"/>
  <c r="Q16"/>
  <c r="P16"/>
  <c r="O16"/>
  <c r="R15"/>
  <c r="Q15"/>
  <c r="P15"/>
  <c r="O15"/>
  <c r="R14"/>
  <c r="Q14"/>
  <c r="P14"/>
  <c r="O14"/>
  <c r="R13"/>
  <c r="Q13"/>
  <c r="P13"/>
  <c r="O13"/>
  <c r="R12"/>
  <c r="Q12"/>
  <c r="P12"/>
  <c r="O12"/>
  <c r="R11"/>
  <c r="Q11"/>
  <c r="O11"/>
  <c r="P11"/>
  <c r="R10"/>
  <c r="Q10"/>
  <c r="P10"/>
  <c r="O10"/>
  <c r="R9"/>
  <c r="Q9"/>
  <c r="P9"/>
  <c r="O9"/>
  <c r="P21" l="1"/>
  <c r="J21"/>
  <c r="J11" i="43"/>
  <c r="J11" i="44"/>
  <c r="P9" i="38" l="1"/>
  <c r="C10"/>
  <c r="N9"/>
  <c r="N9" i="45"/>
  <c r="L9"/>
  <c r="L10"/>
  <c r="O21"/>
  <c r="I21"/>
  <c r="H21"/>
  <c r="E21"/>
  <c r="D21"/>
  <c r="P20"/>
  <c r="N20"/>
  <c r="L20"/>
  <c r="J20"/>
  <c r="F20"/>
  <c r="N19"/>
  <c r="L19"/>
  <c r="J19"/>
  <c r="F19"/>
  <c r="P19" s="1"/>
  <c r="L18"/>
  <c r="N18" s="1"/>
  <c r="J18"/>
  <c r="F18"/>
  <c r="N17"/>
  <c r="L17"/>
  <c r="J17"/>
  <c r="F17"/>
  <c r="N16"/>
  <c r="L16"/>
  <c r="J16"/>
  <c r="F16"/>
  <c r="N15"/>
  <c r="L15"/>
  <c r="J15"/>
  <c r="F15"/>
  <c r="P15" s="1"/>
  <c r="L14"/>
  <c r="N14" s="1"/>
  <c r="J14"/>
  <c r="F14"/>
  <c r="N13"/>
  <c r="L13"/>
  <c r="J13"/>
  <c r="F13"/>
  <c r="N12"/>
  <c r="L12"/>
  <c r="J12"/>
  <c r="F12"/>
  <c r="N11"/>
  <c r="L11"/>
  <c r="J11"/>
  <c r="F11"/>
  <c r="N10"/>
  <c r="J10"/>
  <c r="F10"/>
  <c r="M21"/>
  <c r="J9"/>
  <c r="F9"/>
  <c r="P18" l="1"/>
  <c r="P17"/>
  <c r="P16"/>
  <c r="P13"/>
  <c r="P12"/>
  <c r="J21"/>
  <c r="P9"/>
  <c r="F21"/>
  <c r="P10"/>
  <c r="N21"/>
  <c r="P14"/>
  <c r="P11"/>
  <c r="L21"/>
  <c r="J9" i="44"/>
  <c r="P9" s="1"/>
  <c r="N21"/>
  <c r="M21"/>
  <c r="H21"/>
  <c r="G21"/>
  <c r="D21"/>
  <c r="R20"/>
  <c r="Q20"/>
  <c r="P20"/>
  <c r="O20"/>
  <c r="R19"/>
  <c r="Q19"/>
  <c r="P19"/>
  <c r="O19"/>
  <c r="R18"/>
  <c r="Q18"/>
  <c r="P18"/>
  <c r="O18"/>
  <c r="R17"/>
  <c r="Q17"/>
  <c r="P17"/>
  <c r="O17"/>
  <c r="R16"/>
  <c r="Q16"/>
  <c r="P16"/>
  <c r="O16"/>
  <c r="R15"/>
  <c r="Q15"/>
  <c r="P15"/>
  <c r="O15"/>
  <c r="R14"/>
  <c r="Q14"/>
  <c r="P14"/>
  <c r="O14"/>
  <c r="R13"/>
  <c r="Q13"/>
  <c r="P13"/>
  <c r="O13"/>
  <c r="R12"/>
  <c r="Q12"/>
  <c r="P12"/>
  <c r="O12"/>
  <c r="R11"/>
  <c r="Q11"/>
  <c r="P11"/>
  <c r="O11"/>
  <c r="R10"/>
  <c r="Q10"/>
  <c r="P10"/>
  <c r="O10"/>
  <c r="R9"/>
  <c r="Q9"/>
  <c r="Q21" s="1"/>
  <c r="O9"/>
  <c r="J9" i="43"/>
  <c r="N21"/>
  <c r="M21"/>
  <c r="H21"/>
  <c r="G21"/>
  <c r="D21"/>
  <c r="R20"/>
  <c r="Q20"/>
  <c r="P20"/>
  <c r="O20"/>
  <c r="R19"/>
  <c r="Q19"/>
  <c r="P19"/>
  <c r="O19"/>
  <c r="R18"/>
  <c r="Q18"/>
  <c r="P18"/>
  <c r="O18"/>
  <c r="R17"/>
  <c r="Q17"/>
  <c r="P17"/>
  <c r="O17"/>
  <c r="R16"/>
  <c r="Q16"/>
  <c r="P16"/>
  <c r="O16"/>
  <c r="R15"/>
  <c r="Q15"/>
  <c r="P15"/>
  <c r="O15"/>
  <c r="R14"/>
  <c r="Q14"/>
  <c r="P14"/>
  <c r="O14"/>
  <c r="R13"/>
  <c r="Q13"/>
  <c r="P13"/>
  <c r="O13"/>
  <c r="R12"/>
  <c r="Q12"/>
  <c r="P12"/>
  <c r="O12"/>
  <c r="R11"/>
  <c r="Q11"/>
  <c r="P11"/>
  <c r="O11"/>
  <c r="R10"/>
  <c r="Q10"/>
  <c r="P10"/>
  <c r="O10"/>
  <c r="R9"/>
  <c r="R21" s="1"/>
  <c r="Q9"/>
  <c r="O9"/>
  <c r="J21"/>
  <c r="J9" i="37"/>
  <c r="P9" s="1"/>
  <c r="F9"/>
  <c r="F21" s="1"/>
  <c r="H11" i="39"/>
  <c r="M9" i="38"/>
  <c r="Q21" i="43" l="1"/>
  <c r="R21" i="44"/>
  <c r="P21"/>
  <c r="P21" i="45"/>
  <c r="J21" i="44"/>
  <c r="P9" i="43"/>
  <c r="P21" s="1"/>
  <c r="M21" i="39" l="1"/>
  <c r="M13"/>
  <c r="M14"/>
  <c r="M15"/>
  <c r="M16"/>
  <c r="M17"/>
  <c r="M18"/>
  <c r="M19"/>
  <c r="M20"/>
  <c r="M12"/>
  <c r="M11"/>
  <c r="R20" i="37" l="1"/>
  <c r="R11"/>
  <c r="R12"/>
  <c r="R13"/>
  <c r="R14"/>
  <c r="R15"/>
  <c r="R16"/>
  <c r="R17"/>
  <c r="R18"/>
  <c r="R19"/>
  <c r="R10"/>
  <c r="R9"/>
  <c r="N21"/>
  <c r="O21" i="38" l="1"/>
  <c r="M21" i="37"/>
  <c r="Q11"/>
  <c r="Q12"/>
  <c r="Q13"/>
  <c r="Q14"/>
  <c r="Q15"/>
  <c r="Q16"/>
  <c r="Q17"/>
  <c r="Q18"/>
  <c r="Q19"/>
  <c r="Q20"/>
  <c r="Q10"/>
  <c r="Q9"/>
  <c r="Q21" l="1"/>
  <c r="H21"/>
  <c r="N20" i="38"/>
  <c r="N19"/>
  <c r="N18"/>
  <c r="N17"/>
  <c r="N16"/>
  <c r="N14"/>
  <c r="N13"/>
  <c r="N12"/>
  <c r="N11"/>
  <c r="N10"/>
  <c r="N15"/>
  <c r="L20" i="39"/>
  <c r="L15"/>
  <c r="L14"/>
  <c r="L12"/>
  <c r="L13"/>
  <c r="J10" i="38"/>
  <c r="J11"/>
  <c r="J12"/>
  <c r="J13"/>
  <c r="J14"/>
  <c r="J15"/>
  <c r="J16"/>
  <c r="J17"/>
  <c r="J18"/>
  <c r="J19"/>
  <c r="J20"/>
  <c r="J9"/>
  <c r="F10"/>
  <c r="P10" s="1"/>
  <c r="F11"/>
  <c r="F12"/>
  <c r="F13"/>
  <c r="F14"/>
  <c r="F15"/>
  <c r="F16"/>
  <c r="F17"/>
  <c r="F18"/>
  <c r="F19"/>
  <c r="F20"/>
  <c r="P20" s="1"/>
  <c r="G21" i="37"/>
  <c r="F9" i="38"/>
  <c r="O20" i="37"/>
  <c r="L21" i="39"/>
  <c r="H21" i="38"/>
  <c r="I21"/>
  <c r="M21"/>
  <c r="D21" i="37"/>
  <c r="D23" i="39"/>
  <c r="M23"/>
  <c r="L16"/>
  <c r="L17"/>
  <c r="L18"/>
  <c r="L19"/>
  <c r="G23"/>
  <c r="L11"/>
  <c r="H23"/>
  <c r="J23"/>
  <c r="K23"/>
  <c r="E23"/>
  <c r="E21" i="38"/>
  <c r="D21"/>
  <c r="P10" i="37"/>
  <c r="P11"/>
  <c r="P12"/>
  <c r="P13"/>
  <c r="P14"/>
  <c r="P15"/>
  <c r="P16"/>
  <c r="P18"/>
  <c r="P19"/>
  <c r="P20"/>
  <c r="O10"/>
  <c r="O11"/>
  <c r="O12"/>
  <c r="O13"/>
  <c r="O14"/>
  <c r="O15"/>
  <c r="O16"/>
  <c r="O17"/>
  <c r="O18"/>
  <c r="O19"/>
  <c r="O9"/>
  <c r="J21"/>
  <c r="P19" i="38" l="1"/>
  <c r="P18"/>
  <c r="P17"/>
  <c r="P16"/>
  <c r="P15"/>
  <c r="P14"/>
  <c r="P13"/>
  <c r="P12"/>
  <c r="P11"/>
  <c r="J21"/>
  <c r="L21"/>
  <c r="L23" i="39"/>
  <c r="P21" i="37"/>
  <c r="R21"/>
  <c r="N21" i="38"/>
  <c r="F21"/>
  <c r="P21" l="1"/>
</calcChain>
</file>

<file path=xl/sharedStrings.xml><?xml version="1.0" encoding="utf-8"?>
<sst xmlns="http://schemas.openxmlformats.org/spreadsheetml/2006/main" count="348" uniqueCount="108">
  <si>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</si>
  <si>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</si>
  <si>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</si>
  <si>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</si>
  <si>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</si>
  <si>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</si>
  <si>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</si>
  <si>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</si>
  <si>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</si>
  <si>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</si>
  <si>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</si>
  <si>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</si>
  <si>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</si>
  <si>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</si>
  <si>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</si>
  <si>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</si>
  <si>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</si>
  <si>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</si>
  <si>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</si>
  <si>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</si>
  <si>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</si>
  <si>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</si>
  <si>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</si>
  <si>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</si>
  <si>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</si>
  <si>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</si>
  <si>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</si>
  <si>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</si>
  <si>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</si>
  <si>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</si>
  <si>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</si>
  <si>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</si>
  <si>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</si>
  <si>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</si>
  <si>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</si>
  <si>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</si>
  <si>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</si>
  <si>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</si>
  <si>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</si>
  <si>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</si>
  <si>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</si>
  <si>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</si>
  <si>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</si>
  <si>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</si>
  <si>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</si>
  <si>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</si>
  <si>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</si>
  <si>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</si>
  <si>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</si>
  <si>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</si>
  <si>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</si>
  <si>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</si>
  <si>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</si>
  <si>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</si>
  <si>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</si>
  <si>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</si>
  <si>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</si>
  <si>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</si>
  <si>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</si>
  <si>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</si>
  <si>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</si>
  <si>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</si>
  <si>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</si>
  <si>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</si>
  <si>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</si>
  <si>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</si>
  <si>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</si>
  <si>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</si>
  <si>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</si>
  <si>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</si>
  <si>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</si>
  <si>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</si>
  <si>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</si>
  <si>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</si>
  <si>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</si>
  <si>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</si>
  <si>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</si>
  <si>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</si>
  <si>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</si>
  <si>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</si>
  <si>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</si>
  <si>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</si>
  <si>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</si>
  <si>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</si>
  <si>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</si>
  <si>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</si>
  <si>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</si>
  <si>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</si>
  <si>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</si>
  <si>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</si>
  <si>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</si>
  <si>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</si>
  <si>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</si>
  <si>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</si>
  <si>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</si>
  <si>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</si>
  <si>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</si>
  <si>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</si>
  <si>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</si>
  <si>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</si>
  <si>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</si>
  <si>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</si>
  <si>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</si>
  <si>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(საბიუჯეტო სახსრები)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</si>
  <si>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</si>
  <si>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   (USAID-ს მიზნობრივი გრანტი  „საქართველოში ოჯახში ძალადობის შემცირება“)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</si>
  <si>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(UNFPA-ს მიზნობრივი გრანტი  ,,ჯანდაცვის რეაგირება (პასუხი) ოჯახში ძალადობაზე/გენდერულ ძალადობაზე”)</t>
  </si>
  <si>
    <t>სსიპ "ადამიანით ვაჭრობის (ტრეფიკინგის) მსხვერპლთა, დაზარალებულთა დაცვისა და დახმარების სახელმწიფო ფონდი"                                                                                                  (UN-Women-ს მიზნობრივი გრანტი  ,,ოჯახში ძალადობისა და სექსუალური ძალადობის პრევენცია” და ,,გავერთიანდეთ ქალთა მიმართ ძალადობის წინააღმდეგ" 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</si>
</sst>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$-10409]#,##0.00"/>
  </numFmts>
  <fonts count="29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  <font>
      <b/>
      <sz val="14"/>
      <name val="Sylfaen"/>
      <family val="1"/>
      <charset val="204"/>
    </font>
    <font>
      <b/>
      <sz val="12"/>
      <name val="Sylfaen"/>
      <family val="1"/>
      <charset val="204"/>
    </font>
    <font>
      <sz val="9"/>
      <color rgb="FF696969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49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0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3" fontId="10" fillId="0" borderId="1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1" fillId="0" borderId="10" xfId="1" applyFont="1" applyBorder="1" applyAlignment="1">
      <alignment horizontal="right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27" xfId="1" applyFont="1" applyBorder="1" applyAlignment="1">
      <alignment horizontal="center" vertical="center"/>
    </xf>
    <xf numFmtId="43" fontId="10" fillId="0" borderId="28" xfId="1" applyFont="1" applyBorder="1" applyAlignment="1">
      <alignment horizontal="center" vertical="center"/>
    </xf>
    <xf numFmtId="43" fontId="10" fillId="0" borderId="4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3" fontId="10" fillId="0" borderId="39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43" fontId="10" fillId="0" borderId="41" xfId="1" applyFont="1" applyFill="1" applyBorder="1" applyAlignment="1">
      <alignment horizontal="center" vertical="center"/>
    </xf>
    <xf numFmtId="43" fontId="10" fillId="0" borderId="40" xfId="1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textRotation="90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3" fontId="10" fillId="0" borderId="10" xfId="0" applyNumberFormat="1" applyFont="1" applyBorder="1" applyAlignment="1">
      <alignment horizontal="center" vertical="center"/>
    </xf>
    <xf numFmtId="3" fontId="10" fillId="0" borderId="42" xfId="0" applyNumberFormat="1" applyFont="1" applyBorder="1" applyAlignment="1">
      <alignment horizontal="center" vertical="center"/>
    </xf>
    <xf numFmtId="3" fontId="10" fillId="0" borderId="43" xfId="0" applyNumberFormat="1" applyFont="1" applyBorder="1" applyAlignment="1">
      <alignment horizontal="center" vertical="center"/>
    </xf>
    <xf numFmtId="43" fontId="0" fillId="0" borderId="0" xfId="0" applyNumberFormat="1"/>
    <xf numFmtId="0" fontId="26" fillId="0" borderId="0" xfId="3" applyFont="1" applyFill="1" applyBorder="1" applyAlignment="1">
      <alignment vertical="center" wrapText="1"/>
    </xf>
    <xf numFmtId="0" fontId="19" fillId="0" borderId="0" xfId="0" applyFont="1" applyFill="1" applyAlignment="1">
      <alignment horizontal="right"/>
    </xf>
    <xf numFmtId="1" fontId="9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5" fillId="0" borderId="0" xfId="3" applyFont="1" applyFill="1" applyBorder="1" applyAlignment="1">
      <alignment horizontal="center" vertical="center" wrapText="1"/>
    </xf>
    <xf numFmtId="43" fontId="11" fillId="0" borderId="0" xfId="1" applyFont="1" applyFill="1" applyBorder="1" applyAlignment="1">
      <alignment horizontal="center" vertical="center"/>
    </xf>
    <xf numFmtId="43" fontId="9" fillId="0" borderId="0" xfId="1" applyFont="1" applyFill="1" applyAlignment="1">
      <alignment horizontal="center" vertical="center"/>
    </xf>
    <xf numFmtId="43" fontId="9" fillId="0" borderId="33" xfId="1" applyFont="1" applyBorder="1" applyAlignment="1">
      <alignment horizontal="center" vertical="center"/>
    </xf>
    <xf numFmtId="3" fontId="10" fillId="0" borderId="44" xfId="0" applyNumberFormat="1" applyFont="1" applyBorder="1" applyAlignment="1">
      <alignment horizontal="center" vertical="center"/>
    </xf>
    <xf numFmtId="3" fontId="10" fillId="0" borderId="45" xfId="0" applyNumberFormat="1" applyFont="1" applyBorder="1" applyAlignment="1">
      <alignment horizontal="center" vertical="center"/>
    </xf>
    <xf numFmtId="3" fontId="0" fillId="0" borderId="2" xfId="0" applyNumberFormat="1" applyBorder="1"/>
    <xf numFmtId="164" fontId="28" fillId="0" borderId="0" xfId="0" applyNumberFormat="1" applyFont="1" applyFill="1" applyBorder="1" applyAlignment="1">
      <alignment vertical="top" wrapText="1" readingOrder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27" fillId="0" borderId="0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2:AB24"/>
  <sheetViews>
    <sheetView tabSelected="1" view="pageBreakPreview" topLeftCell="A4" zoomScaleSheetLayoutView="100" workbookViewId="0">
      <selection activeCell="G24" sqref="G24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5.42578125" bestFit="1" customWidth="1"/>
    <col min="5" max="5" width="13" customWidth="1"/>
    <col min="6" max="6" width="14.85546875" customWidth="1"/>
    <col min="7" max="7" width="21.7109375" bestFit="1" customWidth="1"/>
    <col min="8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4.5703125" bestFit="1" customWidth="1"/>
    <col min="17" max="17" width="11.5703125" bestFit="1" customWidth="1"/>
    <col min="18" max="18" width="12.85546875" bestFit="1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50.1" customHeight="1">
      <c r="B2" s="131" t="s">
        <v>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78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35" t="s">
        <v>103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77"/>
      <c r="T3" s="11"/>
      <c r="U3" s="1"/>
      <c r="V3" s="1"/>
      <c r="W3" s="1"/>
      <c r="X3" s="1"/>
      <c r="Y3" s="1"/>
      <c r="Z3" s="1"/>
      <c r="AA3" s="1"/>
    </row>
    <row r="4" spans="2:28" ht="15.75" thickBot="1">
      <c r="F4" s="124"/>
      <c r="G4" s="112"/>
      <c r="H4" s="112"/>
      <c r="I4" s="112"/>
      <c r="J4" s="112"/>
      <c r="K4" s="112"/>
      <c r="R4" s="44" t="s">
        <v>2</v>
      </c>
      <c r="S4" s="4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79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3" t="s">
        <v>3</v>
      </c>
      <c r="C7" s="133" t="s">
        <v>17</v>
      </c>
      <c r="D7" s="133" t="s">
        <v>18</v>
      </c>
      <c r="E7" s="136" t="s">
        <v>99</v>
      </c>
      <c r="F7" s="136" t="s">
        <v>100</v>
      </c>
      <c r="G7" s="133" t="s">
        <v>19</v>
      </c>
      <c r="H7" s="133" t="s">
        <v>96</v>
      </c>
      <c r="I7" s="133" t="s">
        <v>43</v>
      </c>
      <c r="J7" s="133" t="s">
        <v>42</v>
      </c>
      <c r="K7" s="136" t="s">
        <v>101</v>
      </c>
      <c r="L7" s="136" t="s">
        <v>102</v>
      </c>
      <c r="M7" s="133" t="s">
        <v>19</v>
      </c>
      <c r="N7" s="133" t="s">
        <v>96</v>
      </c>
      <c r="O7" s="128" t="s">
        <v>20</v>
      </c>
      <c r="P7" s="129"/>
      <c r="Q7" s="129"/>
      <c r="R7" s="130"/>
      <c r="S7" s="80"/>
    </row>
    <row r="8" spans="2:28" ht="70.5" customHeight="1" thickBot="1">
      <c r="B8" s="134"/>
      <c r="C8" s="134"/>
      <c r="D8" s="134"/>
      <c r="E8" s="137"/>
      <c r="F8" s="137"/>
      <c r="G8" s="134"/>
      <c r="H8" s="134"/>
      <c r="I8" s="134"/>
      <c r="J8" s="134"/>
      <c r="K8" s="137"/>
      <c r="L8" s="137"/>
      <c r="M8" s="134"/>
      <c r="N8" s="134"/>
      <c r="O8" s="105" t="s">
        <v>21</v>
      </c>
      <c r="P8" s="105" t="s">
        <v>22</v>
      </c>
      <c r="Q8" s="105" t="s">
        <v>23</v>
      </c>
      <c r="R8" s="105" t="s">
        <v>97</v>
      </c>
      <c r="S8" s="80"/>
    </row>
    <row r="9" spans="2:28" s="2" customFormat="1" ht="15.75">
      <c r="B9" s="31" t="s">
        <v>4</v>
      </c>
      <c r="C9" s="109">
        <v>563</v>
      </c>
      <c r="D9" s="73">
        <v>266080</v>
      </c>
      <c r="E9" s="73">
        <v>540</v>
      </c>
      <c r="F9" s="73">
        <f>1061.25+247411.62</f>
        <v>248472.87</v>
      </c>
      <c r="G9" s="73">
        <v>0</v>
      </c>
      <c r="H9" s="75">
        <v>15000</v>
      </c>
      <c r="I9" s="74">
        <v>6</v>
      </c>
      <c r="J9" s="73">
        <f>6*697</f>
        <v>4182</v>
      </c>
      <c r="K9" s="102">
        <v>3</v>
      </c>
      <c r="L9" s="102">
        <v>2070</v>
      </c>
      <c r="M9" s="82">
        <v>0</v>
      </c>
      <c r="N9" s="82">
        <v>0</v>
      </c>
      <c r="O9" s="20">
        <f t="shared" ref="O9:O20" si="0">C9+I9</f>
        <v>569</v>
      </c>
      <c r="P9" s="55">
        <f>D9+J9</f>
        <v>270262</v>
      </c>
      <c r="Q9" s="51">
        <f t="shared" ref="Q9:Q20" si="1">G9+M9</f>
        <v>0</v>
      </c>
      <c r="R9" s="51">
        <f t="shared" ref="R9:R20" si="2">H9+N9</f>
        <v>15000</v>
      </c>
      <c r="S9" s="81"/>
    </row>
    <row r="10" spans="2:28" s="2" customFormat="1" ht="15.75">
      <c r="B10" s="32" t="s">
        <v>5</v>
      </c>
      <c r="C10" s="72">
        <v>563</v>
      </c>
      <c r="D10" s="62">
        <v>266080</v>
      </c>
      <c r="E10" s="62">
        <v>535</v>
      </c>
      <c r="F10" s="62">
        <v>246118.5</v>
      </c>
      <c r="G10" s="62">
        <v>0</v>
      </c>
      <c r="H10" s="76">
        <v>16700</v>
      </c>
      <c r="I10" s="71">
        <v>6</v>
      </c>
      <c r="J10" s="62">
        <v>4182</v>
      </c>
      <c r="K10" s="98">
        <v>4</v>
      </c>
      <c r="L10" s="98">
        <v>2311.5</v>
      </c>
      <c r="M10" s="83">
        <v>0</v>
      </c>
      <c r="N10" s="83">
        <v>0</v>
      </c>
      <c r="O10" s="21">
        <f t="shared" si="0"/>
        <v>569</v>
      </c>
      <c r="P10" s="52">
        <f t="shared" ref="P10:P20" si="3">D10+J10</f>
        <v>270262</v>
      </c>
      <c r="Q10" s="52">
        <f t="shared" si="1"/>
        <v>0</v>
      </c>
      <c r="R10" s="52">
        <f t="shared" si="2"/>
        <v>16700</v>
      </c>
      <c r="S10" s="81"/>
    </row>
    <row r="11" spans="2:28" s="2" customFormat="1" ht="15.75">
      <c r="B11" s="32" t="s">
        <v>6</v>
      </c>
      <c r="C11" s="72">
        <v>563</v>
      </c>
      <c r="D11" s="62">
        <v>266080</v>
      </c>
      <c r="E11" s="62">
        <v>533</v>
      </c>
      <c r="F11" s="62">
        <v>246302.66</v>
      </c>
      <c r="G11" s="62">
        <v>0</v>
      </c>
      <c r="H11" s="76">
        <v>19510</v>
      </c>
      <c r="I11" s="71">
        <v>6</v>
      </c>
      <c r="J11" s="62">
        <v>4182</v>
      </c>
      <c r="K11" s="98">
        <v>4</v>
      </c>
      <c r="L11" s="98">
        <v>2760</v>
      </c>
      <c r="M11" s="83"/>
      <c r="N11" s="83"/>
      <c r="O11" s="21">
        <f t="shared" si="0"/>
        <v>569</v>
      </c>
      <c r="P11" s="52">
        <f t="shared" si="3"/>
        <v>270262</v>
      </c>
      <c r="Q11" s="52">
        <f t="shared" si="1"/>
        <v>0</v>
      </c>
      <c r="R11" s="52">
        <f t="shared" si="2"/>
        <v>19510</v>
      </c>
      <c r="S11" s="81"/>
    </row>
    <row r="12" spans="2:28" s="2" customFormat="1" ht="15.75">
      <c r="B12" s="32" t="s">
        <v>7</v>
      </c>
      <c r="C12" s="72">
        <v>563</v>
      </c>
      <c r="D12" s="62">
        <v>266080</v>
      </c>
      <c r="E12" s="62">
        <f>+C12-18</f>
        <v>545</v>
      </c>
      <c r="F12" s="62">
        <v>249264.66</v>
      </c>
      <c r="G12" s="62">
        <v>32250</v>
      </c>
      <c r="H12" s="76">
        <v>15000</v>
      </c>
      <c r="I12" s="71">
        <v>6</v>
      </c>
      <c r="J12" s="62">
        <v>4182</v>
      </c>
      <c r="K12" s="98">
        <v>4</v>
      </c>
      <c r="L12" s="98">
        <v>2760</v>
      </c>
      <c r="M12" s="83"/>
      <c r="N12" s="83"/>
      <c r="O12" s="21">
        <f t="shared" si="0"/>
        <v>569</v>
      </c>
      <c r="P12" s="52">
        <f t="shared" si="3"/>
        <v>270262</v>
      </c>
      <c r="Q12" s="52">
        <f t="shared" si="1"/>
        <v>32250</v>
      </c>
      <c r="R12" s="52">
        <f t="shared" si="2"/>
        <v>15000</v>
      </c>
      <c r="S12" s="81"/>
    </row>
    <row r="13" spans="2:28" s="2" customFormat="1" ht="15.75">
      <c r="B13" s="32" t="s">
        <v>8</v>
      </c>
      <c r="C13" s="72">
        <v>563</v>
      </c>
      <c r="D13" s="62">
        <v>266080</v>
      </c>
      <c r="E13" s="62">
        <v>537</v>
      </c>
      <c r="F13" s="62">
        <v>251677.89</v>
      </c>
      <c r="G13" s="62"/>
      <c r="H13" s="62">
        <v>14990</v>
      </c>
      <c r="I13" s="71">
        <v>6</v>
      </c>
      <c r="J13" s="101">
        <v>4182</v>
      </c>
      <c r="K13" s="103">
        <v>4</v>
      </c>
      <c r="L13" s="103">
        <v>2760</v>
      </c>
      <c r="M13" s="83"/>
      <c r="N13" s="83"/>
      <c r="O13" s="21">
        <f t="shared" si="0"/>
        <v>569</v>
      </c>
      <c r="P13" s="52">
        <f t="shared" si="3"/>
        <v>270262</v>
      </c>
      <c r="Q13" s="52">
        <f t="shared" si="1"/>
        <v>0</v>
      </c>
      <c r="R13" s="52">
        <f t="shared" si="2"/>
        <v>14990</v>
      </c>
      <c r="S13" s="81"/>
    </row>
    <row r="14" spans="2:28" s="2" customFormat="1" ht="15.75">
      <c r="B14" s="32" t="s">
        <v>9</v>
      </c>
      <c r="C14" s="72">
        <v>563</v>
      </c>
      <c r="D14" s="62">
        <v>266080</v>
      </c>
      <c r="E14" s="62">
        <v>533</v>
      </c>
      <c r="F14" s="62">
        <v>246899.07</v>
      </c>
      <c r="G14" s="62"/>
      <c r="H14" s="62">
        <v>14975</v>
      </c>
      <c r="I14" s="71">
        <v>6</v>
      </c>
      <c r="J14" s="62">
        <v>4182</v>
      </c>
      <c r="K14" s="98">
        <v>4</v>
      </c>
      <c r="L14" s="98">
        <v>2760</v>
      </c>
      <c r="M14" s="83"/>
      <c r="N14" s="83"/>
      <c r="O14" s="21">
        <f t="shared" si="0"/>
        <v>569</v>
      </c>
      <c r="P14" s="52">
        <f t="shared" si="3"/>
        <v>270262</v>
      </c>
      <c r="Q14" s="52">
        <f t="shared" si="1"/>
        <v>0</v>
      </c>
      <c r="R14" s="52">
        <f t="shared" si="2"/>
        <v>14975</v>
      </c>
      <c r="S14" s="81"/>
    </row>
    <row r="15" spans="2:28" s="2" customFormat="1" ht="15.75">
      <c r="B15" s="97" t="s">
        <v>10</v>
      </c>
      <c r="C15" s="72">
        <v>563</v>
      </c>
      <c r="D15" s="62">
        <v>266080</v>
      </c>
      <c r="E15" s="62">
        <v>515</v>
      </c>
      <c r="F15" s="62">
        <f>242073.42-43.6</f>
        <v>242029.82</v>
      </c>
      <c r="G15" s="62"/>
      <c r="H15" s="62">
        <v>14880</v>
      </c>
      <c r="I15" s="71">
        <v>6</v>
      </c>
      <c r="J15" s="62">
        <v>4182</v>
      </c>
      <c r="K15" s="98">
        <v>5</v>
      </c>
      <c r="L15" s="98">
        <v>3450</v>
      </c>
      <c r="M15" s="83"/>
      <c r="N15" s="83"/>
      <c r="O15" s="21">
        <f t="shared" si="0"/>
        <v>569</v>
      </c>
      <c r="P15" s="52">
        <f t="shared" si="3"/>
        <v>270262</v>
      </c>
      <c r="Q15" s="52">
        <f t="shared" si="1"/>
        <v>0</v>
      </c>
      <c r="R15" s="52">
        <f t="shared" si="2"/>
        <v>14880</v>
      </c>
      <c r="S15" s="81"/>
    </row>
    <row r="16" spans="2:28" s="2" customFormat="1" ht="15.75">
      <c r="B16" s="32" t="s">
        <v>11</v>
      </c>
      <c r="C16" s="72">
        <v>563</v>
      </c>
      <c r="D16" s="62">
        <v>266080</v>
      </c>
      <c r="E16" s="62">
        <v>517</v>
      </c>
      <c r="F16" s="62">
        <v>245136.43</v>
      </c>
      <c r="G16" s="62"/>
      <c r="H16" s="62">
        <v>16000</v>
      </c>
      <c r="I16" s="71">
        <v>6</v>
      </c>
      <c r="J16" s="62">
        <v>4182</v>
      </c>
      <c r="K16" s="98">
        <v>5</v>
      </c>
      <c r="L16" s="98">
        <v>3088.57</v>
      </c>
      <c r="M16" s="98"/>
      <c r="N16" s="98"/>
      <c r="O16" s="21">
        <f t="shared" si="0"/>
        <v>569</v>
      </c>
      <c r="P16" s="52">
        <f t="shared" si="3"/>
        <v>270262</v>
      </c>
      <c r="Q16" s="52">
        <f t="shared" si="1"/>
        <v>0</v>
      </c>
      <c r="R16" s="52">
        <f t="shared" si="2"/>
        <v>16000</v>
      </c>
      <c r="S16" s="81"/>
    </row>
    <row r="17" spans="2:19" s="2" customFormat="1" ht="15.75">
      <c r="B17" s="32" t="s">
        <v>12</v>
      </c>
      <c r="C17" s="72">
        <v>563</v>
      </c>
      <c r="D17" s="62">
        <v>266080</v>
      </c>
      <c r="E17" s="62">
        <v>514</v>
      </c>
      <c r="F17" s="62">
        <v>239440.08</v>
      </c>
      <c r="G17" s="62"/>
      <c r="H17" s="62">
        <v>16980</v>
      </c>
      <c r="I17" s="71">
        <v>6</v>
      </c>
      <c r="J17" s="62">
        <v>4182</v>
      </c>
      <c r="K17" s="98">
        <v>6</v>
      </c>
      <c r="L17" s="98">
        <v>4140</v>
      </c>
      <c r="M17" s="98"/>
      <c r="N17" s="83"/>
      <c r="O17" s="21">
        <f t="shared" si="0"/>
        <v>569</v>
      </c>
      <c r="P17" s="52">
        <f>D17+J17</f>
        <v>270262</v>
      </c>
      <c r="Q17" s="52">
        <f t="shared" si="1"/>
        <v>0</v>
      </c>
      <c r="R17" s="52">
        <f t="shared" si="2"/>
        <v>16980</v>
      </c>
      <c r="S17" s="81"/>
    </row>
    <row r="18" spans="2:19" s="2" customFormat="1" ht="15.75">
      <c r="B18" s="32" t="s">
        <v>13</v>
      </c>
      <c r="C18" s="23">
        <v>563</v>
      </c>
      <c r="D18" s="62">
        <v>266080</v>
      </c>
      <c r="E18" s="50">
        <f>+C18-53</f>
        <v>510</v>
      </c>
      <c r="F18" s="50">
        <v>237110.32</v>
      </c>
      <c r="G18" s="50"/>
      <c r="H18" s="62">
        <v>19925</v>
      </c>
      <c r="I18" s="70">
        <v>6</v>
      </c>
      <c r="J18" s="50">
        <v>4182</v>
      </c>
      <c r="K18" s="83">
        <v>6</v>
      </c>
      <c r="L18" s="83">
        <v>4140</v>
      </c>
      <c r="M18" s="83"/>
      <c r="N18" s="83"/>
      <c r="O18" s="21">
        <f t="shared" si="0"/>
        <v>569</v>
      </c>
      <c r="P18" s="52">
        <f t="shared" si="3"/>
        <v>270262</v>
      </c>
      <c r="Q18" s="52">
        <f t="shared" si="1"/>
        <v>0</v>
      </c>
      <c r="R18" s="52">
        <f t="shared" si="2"/>
        <v>19925</v>
      </c>
      <c r="S18" s="81"/>
    </row>
    <row r="19" spans="2:19" s="2" customFormat="1" ht="15.75">
      <c r="B19" s="32" t="s">
        <v>14</v>
      </c>
      <c r="C19" s="72">
        <v>563</v>
      </c>
      <c r="D19" s="62">
        <v>266080</v>
      </c>
      <c r="E19" s="62">
        <v>501</v>
      </c>
      <c r="F19" s="50">
        <v>235670.96</v>
      </c>
      <c r="G19" s="62"/>
      <c r="H19" s="62">
        <v>19985</v>
      </c>
      <c r="I19" s="71">
        <v>6</v>
      </c>
      <c r="J19" s="62">
        <v>4182</v>
      </c>
      <c r="K19" s="98">
        <v>6</v>
      </c>
      <c r="L19" s="98">
        <v>3910</v>
      </c>
      <c r="M19" s="98"/>
      <c r="N19" s="98"/>
      <c r="O19" s="21">
        <f t="shared" si="0"/>
        <v>569</v>
      </c>
      <c r="P19" s="52">
        <f t="shared" si="3"/>
        <v>270262</v>
      </c>
      <c r="Q19" s="52">
        <f t="shared" si="1"/>
        <v>0</v>
      </c>
      <c r="R19" s="52">
        <f t="shared" si="2"/>
        <v>19985</v>
      </c>
      <c r="S19" s="81"/>
    </row>
    <row r="20" spans="2:19" s="2" customFormat="1" ht="16.5" thickBot="1">
      <c r="B20" s="33" t="s">
        <v>15</v>
      </c>
      <c r="C20" s="88">
        <v>563</v>
      </c>
      <c r="D20" s="62">
        <v>266080</v>
      </c>
      <c r="E20" s="89">
        <v>514</v>
      </c>
      <c r="F20" s="50">
        <v>242724.68</v>
      </c>
      <c r="G20" s="50">
        <v>241360</v>
      </c>
      <c r="H20" s="89">
        <v>20000</v>
      </c>
      <c r="I20" s="90">
        <v>6</v>
      </c>
      <c r="J20" s="89">
        <f>6*697</f>
        <v>4182</v>
      </c>
      <c r="K20" s="104">
        <v>5</v>
      </c>
      <c r="L20" s="104">
        <v>3450</v>
      </c>
      <c r="M20" s="84"/>
      <c r="N20" s="84"/>
      <c r="O20" s="22">
        <f t="shared" si="0"/>
        <v>569</v>
      </c>
      <c r="P20" s="54">
        <f t="shared" si="3"/>
        <v>270262</v>
      </c>
      <c r="Q20" s="54">
        <f t="shared" si="1"/>
        <v>241360</v>
      </c>
      <c r="R20" s="54">
        <f t="shared" si="2"/>
        <v>20000</v>
      </c>
      <c r="S20" s="81"/>
    </row>
    <row r="21" spans="2:19" ht="15.75" thickBot="1">
      <c r="B21" s="85" t="s">
        <v>16</v>
      </c>
      <c r="C21" s="86" t="s">
        <v>98</v>
      </c>
      <c r="D21" s="87">
        <f>SUM(D9:D20)</f>
        <v>3192960</v>
      </c>
      <c r="E21" s="87"/>
      <c r="F21" s="87">
        <f>SUM(F9:F20)</f>
        <v>2930847.94</v>
      </c>
      <c r="G21" s="87">
        <f>SUM(G9:G20)</f>
        <v>273610</v>
      </c>
      <c r="H21" s="87">
        <f>SUM(H9:H20)</f>
        <v>203945</v>
      </c>
      <c r="I21" s="86" t="s">
        <v>98</v>
      </c>
      <c r="J21" s="87">
        <f>SUM(J9:J20)</f>
        <v>50184</v>
      </c>
      <c r="K21" s="87"/>
      <c r="L21" s="87"/>
      <c r="M21" s="87">
        <f>SUM(M9:M20)</f>
        <v>0</v>
      </c>
      <c r="N21" s="87">
        <f>SUM(N9:N20)</f>
        <v>0</v>
      </c>
      <c r="O21" s="86" t="s">
        <v>98</v>
      </c>
      <c r="P21" s="87">
        <f>SUM(P9:P20)</f>
        <v>3243144</v>
      </c>
      <c r="Q21" s="87">
        <f>SUM(Q9:Q20)</f>
        <v>273610</v>
      </c>
      <c r="R21" s="87">
        <f>SUM(R9:R20)</f>
        <v>203945</v>
      </c>
      <c r="S21" s="53"/>
    </row>
    <row r="22" spans="2:19">
      <c r="L22" s="112"/>
    </row>
    <row r="23" spans="2:19">
      <c r="F23" s="112"/>
      <c r="G23" s="112"/>
      <c r="H23" s="112"/>
      <c r="I23" s="112"/>
      <c r="L23" s="112"/>
    </row>
    <row r="24" spans="2:19">
      <c r="E24" s="112"/>
      <c r="F24" s="112"/>
      <c r="G24" s="11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</mergeCells>
  <phoneticPr fontId="0" type="noConversion"/>
  <pageMargins left="0" right="0" top="0" bottom="0" header="0" footer="0"/>
  <pageSetup paperSize="9" scale="6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B2:AB21"/>
  <sheetViews>
    <sheetView zoomScaleNormal="100" workbookViewId="0">
      <selection activeCell="M20" sqref="M20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1" t="s">
        <v>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07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35" t="s">
        <v>104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06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3" t="s">
        <v>3</v>
      </c>
      <c r="C7" s="133" t="s">
        <v>17</v>
      </c>
      <c r="D7" s="133" t="s">
        <v>18</v>
      </c>
      <c r="E7" s="136" t="s">
        <v>99</v>
      </c>
      <c r="F7" s="136" t="s">
        <v>100</v>
      </c>
      <c r="G7" s="133" t="s">
        <v>19</v>
      </c>
      <c r="H7" s="133" t="s">
        <v>96</v>
      </c>
      <c r="I7" s="133" t="s">
        <v>43</v>
      </c>
      <c r="J7" s="133" t="s">
        <v>42</v>
      </c>
      <c r="K7" s="136" t="s">
        <v>101</v>
      </c>
      <c r="L7" s="136" t="s">
        <v>102</v>
      </c>
      <c r="M7" s="133" t="s">
        <v>19</v>
      </c>
      <c r="N7" s="133" t="s">
        <v>96</v>
      </c>
      <c r="O7" s="128" t="s">
        <v>20</v>
      </c>
      <c r="P7" s="129"/>
      <c r="Q7" s="129"/>
      <c r="R7" s="130"/>
      <c r="S7" s="117"/>
    </row>
    <row r="8" spans="2:28" ht="70.5" customHeight="1" thickBot="1">
      <c r="B8" s="134"/>
      <c r="C8" s="134"/>
      <c r="D8" s="134"/>
      <c r="E8" s="137"/>
      <c r="F8" s="137"/>
      <c r="G8" s="134"/>
      <c r="H8" s="134"/>
      <c r="I8" s="134"/>
      <c r="J8" s="134"/>
      <c r="K8" s="137"/>
      <c r="L8" s="137"/>
      <c r="M8" s="134"/>
      <c r="N8" s="134"/>
      <c r="O8" s="105" t="s">
        <v>21</v>
      </c>
      <c r="P8" s="105" t="s">
        <v>22</v>
      </c>
      <c r="Q8" s="105" t="s">
        <v>23</v>
      </c>
      <c r="R8" s="105" t="s">
        <v>97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/>
      <c r="I9" s="74">
        <v>5</v>
      </c>
      <c r="J9" s="73">
        <f>5*2160</f>
        <v>10800</v>
      </c>
      <c r="K9" s="102">
        <v>4</v>
      </c>
      <c r="L9" s="102">
        <v>8640</v>
      </c>
      <c r="M9" s="82">
        <v>0</v>
      </c>
      <c r="N9" s="82">
        <v>0</v>
      </c>
      <c r="O9" s="20">
        <f t="shared" ref="O9:P20" si="0">C9+I9</f>
        <v>5</v>
      </c>
      <c r="P9" s="55">
        <f>D9+J9</f>
        <v>10800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1">
        <v>5</v>
      </c>
      <c r="J10" s="62">
        <v>10800</v>
      </c>
      <c r="K10" s="98">
        <v>4</v>
      </c>
      <c r="L10" s="98">
        <v>8640</v>
      </c>
      <c r="M10" s="83"/>
      <c r="N10" s="83"/>
      <c r="O10" s="21">
        <f t="shared" si="0"/>
        <v>5</v>
      </c>
      <c r="P10" s="52">
        <f t="shared" si="0"/>
        <v>10800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1">
        <v>5</v>
      </c>
      <c r="J11" s="62">
        <f>5*2397</f>
        <v>11985</v>
      </c>
      <c r="K11" s="98">
        <v>4</v>
      </c>
      <c r="L11" s="98">
        <v>8823.24</v>
      </c>
      <c r="M11" s="83"/>
      <c r="N11" s="83"/>
      <c r="O11" s="21">
        <f t="shared" si="0"/>
        <v>5</v>
      </c>
      <c r="P11" s="52">
        <f t="shared" si="0"/>
        <v>11985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1">
        <v>5</v>
      </c>
      <c r="J12" s="62">
        <v>11985</v>
      </c>
      <c r="K12" s="98">
        <v>5</v>
      </c>
      <c r="L12" s="98">
        <v>10761.75</v>
      </c>
      <c r="M12" s="83"/>
      <c r="N12" s="83"/>
      <c r="O12" s="21">
        <f t="shared" si="0"/>
        <v>5</v>
      </c>
      <c r="P12" s="52">
        <f t="shared" si="0"/>
        <v>11985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1">
        <v>5</v>
      </c>
      <c r="J13" s="101">
        <v>11985</v>
      </c>
      <c r="K13" s="103">
        <v>5</v>
      </c>
      <c r="L13" s="103">
        <v>10897.65</v>
      </c>
      <c r="M13" s="83"/>
      <c r="N13" s="83"/>
      <c r="O13" s="21">
        <f t="shared" si="0"/>
        <v>5</v>
      </c>
      <c r="P13" s="52">
        <f t="shared" si="0"/>
        <v>11985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1">
        <v>5</v>
      </c>
      <c r="J14" s="62">
        <v>11985</v>
      </c>
      <c r="K14" s="98">
        <v>5</v>
      </c>
      <c r="L14" s="98">
        <v>10836</v>
      </c>
      <c r="M14" s="83"/>
      <c r="N14" s="83"/>
      <c r="O14" s="21">
        <f t="shared" si="0"/>
        <v>5</v>
      </c>
      <c r="P14" s="52">
        <f t="shared" si="0"/>
        <v>11985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1">
        <v>5</v>
      </c>
      <c r="J15" s="62">
        <v>11985</v>
      </c>
      <c r="K15" s="98">
        <v>5</v>
      </c>
      <c r="L15" s="98">
        <v>10773.45</v>
      </c>
      <c r="M15" s="83"/>
      <c r="N15" s="83"/>
      <c r="O15" s="21">
        <f t="shared" si="0"/>
        <v>5</v>
      </c>
      <c r="P15" s="52">
        <f t="shared" si="0"/>
        <v>11985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1">
        <v>5</v>
      </c>
      <c r="J16" s="62">
        <v>11985</v>
      </c>
      <c r="K16" s="98">
        <v>5</v>
      </c>
      <c r="L16" s="98">
        <v>10756.35</v>
      </c>
      <c r="M16" s="98"/>
      <c r="N16" s="98"/>
      <c r="O16" s="21">
        <f t="shared" si="0"/>
        <v>5</v>
      </c>
      <c r="P16" s="52">
        <f t="shared" si="0"/>
        <v>11985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1">
        <v>5</v>
      </c>
      <c r="J17" s="62">
        <v>11985</v>
      </c>
      <c r="K17" s="98">
        <v>5</v>
      </c>
      <c r="L17" s="98">
        <f>10332.87+281.49</f>
        <v>10614.36</v>
      </c>
      <c r="M17" s="98"/>
      <c r="N17" s="83"/>
      <c r="O17" s="21">
        <f t="shared" si="0"/>
        <v>5</v>
      </c>
      <c r="P17" s="52">
        <f t="shared" si="0"/>
        <v>11985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70">
        <v>5</v>
      </c>
      <c r="J18" s="50">
        <v>11985</v>
      </c>
      <c r="K18" s="83">
        <v>5</v>
      </c>
      <c r="L18" s="83">
        <v>11155.5</v>
      </c>
      <c r="M18" s="83"/>
      <c r="N18" s="83"/>
      <c r="O18" s="21">
        <f t="shared" si="0"/>
        <v>5</v>
      </c>
      <c r="P18" s="52">
        <f t="shared" si="0"/>
        <v>11985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71">
        <v>5</v>
      </c>
      <c r="J19" s="62">
        <v>11985</v>
      </c>
      <c r="K19" s="98">
        <v>5</v>
      </c>
      <c r="L19" s="98">
        <v>11748.6</v>
      </c>
      <c r="M19" s="98"/>
      <c r="N19" s="98"/>
      <c r="O19" s="21">
        <f t="shared" si="0"/>
        <v>5</v>
      </c>
      <c r="P19" s="52">
        <f t="shared" si="0"/>
        <v>11985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90">
        <v>5</v>
      </c>
      <c r="J20" s="89">
        <f>5*2397</f>
        <v>11985</v>
      </c>
      <c r="K20" s="104">
        <v>5</v>
      </c>
      <c r="L20" s="104">
        <v>11369.7</v>
      </c>
      <c r="M20" s="84">
        <v>9775.5</v>
      </c>
      <c r="N20" s="84"/>
      <c r="O20" s="22">
        <f t="shared" si="0"/>
        <v>5</v>
      </c>
      <c r="P20" s="54">
        <f t="shared" si="0"/>
        <v>11985</v>
      </c>
      <c r="Q20" s="54">
        <f t="shared" si="1"/>
        <v>9775.5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98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98</v>
      </c>
      <c r="J21" s="87">
        <f>SUM(J9:J20)</f>
        <v>141450</v>
      </c>
      <c r="K21" s="87"/>
      <c r="L21" s="87"/>
      <c r="M21" s="87">
        <f>SUM(M9:M20)</f>
        <v>9775.5</v>
      </c>
      <c r="N21" s="87">
        <f>SUM(N9:N20)</f>
        <v>0</v>
      </c>
      <c r="O21" s="86" t="s">
        <v>98</v>
      </c>
      <c r="P21" s="87">
        <f>SUM(P9:P20)</f>
        <v>141450</v>
      </c>
      <c r="Q21" s="87">
        <f>SUM(Q9:Q20)</f>
        <v>9775.5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B2:AB21"/>
  <sheetViews>
    <sheetView zoomScaleNormal="100" workbookViewId="0">
      <selection activeCell="K20" sqref="K20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1" t="s">
        <v>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07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35" t="s">
        <v>107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06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3" t="s">
        <v>3</v>
      </c>
      <c r="C7" s="133" t="s">
        <v>17</v>
      </c>
      <c r="D7" s="133" t="s">
        <v>18</v>
      </c>
      <c r="E7" s="136" t="s">
        <v>99</v>
      </c>
      <c r="F7" s="136" t="s">
        <v>100</v>
      </c>
      <c r="G7" s="133" t="s">
        <v>19</v>
      </c>
      <c r="H7" s="133" t="s">
        <v>96</v>
      </c>
      <c r="I7" s="133" t="s">
        <v>43</v>
      </c>
      <c r="J7" s="133" t="s">
        <v>42</v>
      </c>
      <c r="K7" s="136" t="s">
        <v>101</v>
      </c>
      <c r="L7" s="136" t="s">
        <v>102</v>
      </c>
      <c r="M7" s="133" t="s">
        <v>19</v>
      </c>
      <c r="N7" s="133" t="s">
        <v>96</v>
      </c>
      <c r="O7" s="128" t="s">
        <v>20</v>
      </c>
      <c r="P7" s="129"/>
      <c r="Q7" s="129"/>
      <c r="R7" s="130"/>
      <c r="S7" s="117"/>
    </row>
    <row r="8" spans="2:28" ht="70.5" customHeight="1" thickBot="1">
      <c r="B8" s="134"/>
      <c r="C8" s="134"/>
      <c r="D8" s="134"/>
      <c r="E8" s="137"/>
      <c r="F8" s="137"/>
      <c r="G8" s="134"/>
      <c r="H8" s="134"/>
      <c r="I8" s="134"/>
      <c r="J8" s="134"/>
      <c r="K8" s="137"/>
      <c r="L8" s="137"/>
      <c r="M8" s="134"/>
      <c r="N8" s="134"/>
      <c r="O8" s="105" t="s">
        <v>21</v>
      </c>
      <c r="P8" s="105" t="s">
        <v>22</v>
      </c>
      <c r="Q8" s="105" t="s">
        <v>23</v>
      </c>
      <c r="R8" s="105" t="s">
        <v>97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>
        <v>0</v>
      </c>
      <c r="I9" s="74">
        <v>4</v>
      </c>
      <c r="J9" s="73">
        <f>4*914</f>
        <v>3656</v>
      </c>
      <c r="K9" s="102">
        <v>4</v>
      </c>
      <c r="L9" s="102">
        <v>3655</v>
      </c>
      <c r="M9" s="82">
        <v>0</v>
      </c>
      <c r="N9" s="82">
        <v>0</v>
      </c>
      <c r="O9" s="20">
        <f t="shared" ref="O9:P20" si="0">C9+I9</f>
        <v>4</v>
      </c>
      <c r="P9" s="55">
        <f>D9+J9</f>
        <v>3656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1">
        <v>4</v>
      </c>
      <c r="J10" s="62">
        <v>3656</v>
      </c>
      <c r="K10" s="98">
        <v>4</v>
      </c>
      <c r="L10" s="98">
        <v>3655</v>
      </c>
      <c r="M10" s="83"/>
      <c r="N10" s="83"/>
      <c r="O10" s="21">
        <f t="shared" si="0"/>
        <v>4</v>
      </c>
      <c r="P10" s="52">
        <f t="shared" si="0"/>
        <v>3656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1">
        <v>4</v>
      </c>
      <c r="J11" s="62">
        <f>4*1132</f>
        <v>4528</v>
      </c>
      <c r="K11" s="98">
        <v>4</v>
      </c>
      <c r="L11" s="98">
        <v>4166.53</v>
      </c>
      <c r="M11" s="83"/>
      <c r="N11" s="83"/>
      <c r="O11" s="21">
        <f t="shared" si="0"/>
        <v>4</v>
      </c>
      <c r="P11" s="52">
        <f t="shared" si="0"/>
        <v>4528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1">
        <v>4</v>
      </c>
      <c r="J12" s="62">
        <v>4528</v>
      </c>
      <c r="K12" s="98">
        <v>4</v>
      </c>
      <c r="L12" s="98">
        <v>4086.46</v>
      </c>
      <c r="M12" s="83"/>
      <c r="N12" s="83"/>
      <c r="O12" s="21">
        <f t="shared" si="0"/>
        <v>4</v>
      </c>
      <c r="P12" s="52">
        <f t="shared" si="0"/>
        <v>4528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1">
        <v>4</v>
      </c>
      <c r="J13" s="101">
        <v>4528</v>
      </c>
      <c r="K13" s="103">
        <v>4</v>
      </c>
      <c r="L13" s="103">
        <v>4116.8900000000003</v>
      </c>
      <c r="M13" s="83"/>
      <c r="N13" s="83"/>
      <c r="O13" s="21">
        <f t="shared" si="0"/>
        <v>4</v>
      </c>
      <c r="P13" s="52">
        <f t="shared" si="0"/>
        <v>4528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1">
        <v>4</v>
      </c>
      <c r="J14" s="62">
        <v>4528</v>
      </c>
      <c r="K14" s="98">
        <v>4</v>
      </c>
      <c r="L14" s="98">
        <v>4093.6</v>
      </c>
      <c r="M14" s="83"/>
      <c r="N14" s="83"/>
      <c r="O14" s="21">
        <f t="shared" si="0"/>
        <v>4</v>
      </c>
      <c r="P14" s="52">
        <f t="shared" si="0"/>
        <v>4528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1">
        <v>4</v>
      </c>
      <c r="J15" s="62">
        <v>4528</v>
      </c>
      <c r="K15" s="98">
        <v>4</v>
      </c>
      <c r="L15" s="98">
        <v>4077.11</v>
      </c>
      <c r="M15" s="83"/>
      <c r="N15" s="83"/>
      <c r="O15" s="21">
        <f t="shared" si="0"/>
        <v>4</v>
      </c>
      <c r="P15" s="52">
        <f t="shared" si="0"/>
        <v>4528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1">
        <v>4</v>
      </c>
      <c r="J16" s="62">
        <v>4528</v>
      </c>
      <c r="K16" s="98">
        <v>4</v>
      </c>
      <c r="L16" s="98">
        <v>4070.82</v>
      </c>
      <c r="M16" s="98"/>
      <c r="N16" s="98"/>
      <c r="O16" s="21">
        <f t="shared" si="0"/>
        <v>4</v>
      </c>
      <c r="P16" s="52">
        <f t="shared" si="0"/>
        <v>4528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1">
        <v>4</v>
      </c>
      <c r="J17" s="62">
        <v>4528</v>
      </c>
      <c r="K17" s="98">
        <v>4</v>
      </c>
      <c r="L17" s="98">
        <v>4076.6</v>
      </c>
      <c r="M17" s="98"/>
      <c r="N17" s="83"/>
      <c r="O17" s="21">
        <f t="shared" si="0"/>
        <v>4</v>
      </c>
      <c r="P17" s="52">
        <f t="shared" si="0"/>
        <v>4528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70">
        <v>4</v>
      </c>
      <c r="J18" s="50">
        <f>3*717+800*2.5</f>
        <v>4151</v>
      </c>
      <c r="K18" s="83">
        <v>4</v>
      </c>
      <c r="L18" s="83">
        <v>4069.4</v>
      </c>
      <c r="M18" s="83"/>
      <c r="N18" s="83"/>
      <c r="O18" s="21">
        <f t="shared" si="0"/>
        <v>4</v>
      </c>
      <c r="P18" s="52">
        <f t="shared" si="0"/>
        <v>4151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71">
        <v>4</v>
      </c>
      <c r="J19" s="50">
        <f>3*717+800*2.398</f>
        <v>4069.4</v>
      </c>
      <c r="K19" s="98">
        <f>1+3</f>
        <v>4</v>
      </c>
      <c r="L19" s="98">
        <f>1918.4+2151</f>
        <v>4069.4</v>
      </c>
      <c r="M19" s="98"/>
      <c r="N19" s="98"/>
      <c r="O19" s="21">
        <f t="shared" si="0"/>
        <v>4</v>
      </c>
      <c r="P19" s="52">
        <f t="shared" si="0"/>
        <v>4069.4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71">
        <v>4</v>
      </c>
      <c r="J20" s="50">
        <f>3*717+800*2.398</f>
        <v>4069.4</v>
      </c>
      <c r="K20" s="104">
        <v>4</v>
      </c>
      <c r="L20" s="104">
        <v>4069.4</v>
      </c>
      <c r="M20" s="84"/>
      <c r="N20" s="84"/>
      <c r="O20" s="22">
        <f t="shared" si="0"/>
        <v>4</v>
      </c>
      <c r="P20" s="54">
        <f t="shared" si="0"/>
        <v>4069.4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98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98</v>
      </c>
      <c r="J21" s="87">
        <f>SUM(J9:J20)</f>
        <v>51297.8</v>
      </c>
      <c r="K21" s="87"/>
      <c r="L21" s="87"/>
      <c r="M21" s="87">
        <f>SUM(M9:M20)</f>
        <v>0</v>
      </c>
      <c r="N21" s="87">
        <f>SUM(N9:N20)</f>
        <v>0</v>
      </c>
      <c r="O21" s="86" t="s">
        <v>98</v>
      </c>
      <c r="P21" s="87">
        <f>SUM(P9:P20)</f>
        <v>51297.8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  <pageSetup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0.39997558519241921"/>
  </sheetPr>
  <dimension ref="B2:AB21"/>
  <sheetViews>
    <sheetView workbookViewId="0">
      <selection activeCell="K21" sqref="K21"/>
    </sheetView>
  </sheetViews>
  <sheetFormatPr defaultRowHeight="15"/>
  <cols>
    <col min="1" max="1" width="2.85546875" customWidth="1"/>
    <col min="2" max="2" width="13.140625" customWidth="1"/>
    <col min="3" max="3" width="8.5703125" customWidth="1"/>
    <col min="4" max="4" width="12.5703125" customWidth="1"/>
    <col min="5" max="5" width="13" customWidth="1"/>
    <col min="6" max="6" width="12.140625" customWidth="1"/>
    <col min="7" max="8" width="12.5703125" customWidth="1"/>
    <col min="9" max="9" width="9.5703125" customWidth="1"/>
    <col min="10" max="10" width="13.28515625" customWidth="1"/>
    <col min="11" max="11" width="18" customWidth="1"/>
    <col min="12" max="12" width="18.5703125" customWidth="1"/>
    <col min="13" max="13" width="13.5703125" customWidth="1"/>
    <col min="14" max="14" width="14.85546875" customWidth="1"/>
    <col min="15" max="15" width="10.5703125" customWidth="1"/>
    <col min="16" max="16" width="12.7109375" bestFit="1" customWidth="1"/>
    <col min="17" max="17" width="9.42578125" customWidth="1"/>
    <col min="18" max="18" width="12.85546875" bestFit="1" customWidth="1"/>
    <col min="19" max="19" width="12.42578125" style="116" customWidth="1"/>
    <col min="20" max="20" width="9.85546875" customWidth="1"/>
    <col min="28" max="28" width="13.140625" bestFit="1" customWidth="1"/>
  </cols>
  <sheetData>
    <row r="2" spans="2:28" ht="50.1" customHeight="1">
      <c r="B2" s="131" t="s">
        <v>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26"/>
      <c r="T2" s="1"/>
      <c r="U2" s="1"/>
      <c r="V2" s="1"/>
      <c r="W2" s="1"/>
      <c r="X2" s="1"/>
      <c r="Y2" s="1"/>
      <c r="Z2" s="1"/>
      <c r="AA2" s="1"/>
      <c r="AB2" s="1"/>
    </row>
    <row r="3" spans="2:28" ht="58.5" customHeight="1">
      <c r="B3" s="135" t="s">
        <v>106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25"/>
      <c r="T3" s="11"/>
      <c r="U3" s="1"/>
      <c r="V3" s="1"/>
      <c r="W3" s="1"/>
      <c r="X3" s="1"/>
      <c r="Y3" s="1"/>
      <c r="Z3" s="1"/>
      <c r="AA3" s="1"/>
    </row>
    <row r="4" spans="2:28" ht="15.75" thickBot="1">
      <c r="H4" s="112"/>
      <c r="R4" s="44" t="s">
        <v>2</v>
      </c>
      <c r="S4" s="114"/>
    </row>
    <row r="5" spans="2:28" s="4" customFormat="1" ht="15.75" thickBot="1">
      <c r="B5" s="12">
        <v>1</v>
      </c>
      <c r="C5" s="12">
        <v>2</v>
      </c>
      <c r="D5" s="12">
        <v>3</v>
      </c>
      <c r="E5" s="12"/>
      <c r="F5" s="12"/>
      <c r="G5" s="12">
        <v>4</v>
      </c>
      <c r="H5" s="12">
        <v>5</v>
      </c>
      <c r="I5" s="12">
        <v>6</v>
      </c>
      <c r="J5" s="12">
        <v>7</v>
      </c>
      <c r="K5" s="12"/>
      <c r="L5" s="12"/>
      <c r="M5" s="12">
        <v>8</v>
      </c>
      <c r="N5" s="12"/>
      <c r="O5" s="12">
        <v>9</v>
      </c>
      <c r="P5" s="12">
        <v>10</v>
      </c>
      <c r="Q5" s="12">
        <v>11</v>
      </c>
      <c r="R5" s="12">
        <v>12</v>
      </c>
      <c r="S5" s="115"/>
    </row>
    <row r="6" spans="2:28" ht="15.75" hidden="1" thickBot="1"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5"/>
    </row>
    <row r="7" spans="2:28" ht="39.75" customHeight="1" thickBot="1">
      <c r="B7" s="133" t="s">
        <v>3</v>
      </c>
      <c r="C7" s="133" t="s">
        <v>17</v>
      </c>
      <c r="D7" s="133" t="s">
        <v>18</v>
      </c>
      <c r="E7" s="136" t="s">
        <v>99</v>
      </c>
      <c r="F7" s="136" t="s">
        <v>100</v>
      </c>
      <c r="G7" s="133" t="s">
        <v>19</v>
      </c>
      <c r="H7" s="133" t="s">
        <v>96</v>
      </c>
      <c r="I7" s="133" t="s">
        <v>43</v>
      </c>
      <c r="J7" s="133" t="s">
        <v>42</v>
      </c>
      <c r="K7" s="136" t="s">
        <v>101</v>
      </c>
      <c r="L7" s="136" t="s">
        <v>102</v>
      </c>
      <c r="M7" s="133" t="s">
        <v>19</v>
      </c>
      <c r="N7" s="133" t="s">
        <v>96</v>
      </c>
      <c r="O7" s="128" t="s">
        <v>20</v>
      </c>
      <c r="P7" s="129"/>
      <c r="Q7" s="129"/>
      <c r="R7" s="130"/>
      <c r="S7" s="117"/>
    </row>
    <row r="8" spans="2:28" ht="70.5" customHeight="1" thickBot="1">
      <c r="B8" s="134"/>
      <c r="C8" s="134"/>
      <c r="D8" s="134"/>
      <c r="E8" s="137"/>
      <c r="F8" s="137"/>
      <c r="G8" s="134"/>
      <c r="H8" s="134"/>
      <c r="I8" s="134"/>
      <c r="J8" s="134"/>
      <c r="K8" s="137"/>
      <c r="L8" s="137"/>
      <c r="M8" s="134"/>
      <c r="N8" s="134"/>
      <c r="O8" s="105" t="s">
        <v>21</v>
      </c>
      <c r="P8" s="105" t="s">
        <v>22</v>
      </c>
      <c r="Q8" s="105" t="s">
        <v>23</v>
      </c>
      <c r="R8" s="105" t="s">
        <v>97</v>
      </c>
      <c r="S8" s="117"/>
    </row>
    <row r="9" spans="2:28" s="2" customFormat="1" ht="15.75">
      <c r="B9" s="31" t="s">
        <v>4</v>
      </c>
      <c r="C9" s="109"/>
      <c r="D9" s="69"/>
      <c r="E9" s="73"/>
      <c r="F9" s="73"/>
      <c r="G9" s="73">
        <v>0</v>
      </c>
      <c r="H9" s="75">
        <v>0</v>
      </c>
      <c r="I9" s="74"/>
      <c r="J9" s="73"/>
      <c r="K9" s="102"/>
      <c r="L9" s="102"/>
      <c r="M9" s="82">
        <v>0</v>
      </c>
      <c r="N9" s="82">
        <v>0</v>
      </c>
      <c r="O9" s="20">
        <f t="shared" ref="O9:P20" si="0">C9+I9</f>
        <v>0</v>
      </c>
      <c r="P9" s="55">
        <f>D9+J9</f>
        <v>0</v>
      </c>
      <c r="Q9" s="51">
        <f t="shared" ref="Q9:R20" si="1">G9+M9</f>
        <v>0</v>
      </c>
      <c r="R9" s="51">
        <f t="shared" si="1"/>
        <v>0</v>
      </c>
      <c r="S9" s="118"/>
    </row>
    <row r="10" spans="2:28" s="2" customFormat="1" ht="15.75">
      <c r="B10" s="32" t="s">
        <v>5</v>
      </c>
      <c r="C10" s="72"/>
      <c r="D10" s="62"/>
      <c r="E10" s="62"/>
      <c r="F10" s="62"/>
      <c r="G10" s="62"/>
      <c r="H10" s="76"/>
      <c r="I10" s="71"/>
      <c r="J10" s="62"/>
      <c r="K10" s="98"/>
      <c r="L10" s="98"/>
      <c r="M10" s="83"/>
      <c r="N10" s="83"/>
      <c r="O10" s="21">
        <f t="shared" si="0"/>
        <v>0</v>
      </c>
      <c r="P10" s="52">
        <f t="shared" si="0"/>
        <v>0</v>
      </c>
      <c r="Q10" s="52">
        <f t="shared" si="1"/>
        <v>0</v>
      </c>
      <c r="R10" s="52">
        <f t="shared" si="1"/>
        <v>0</v>
      </c>
      <c r="S10" s="118"/>
    </row>
    <row r="11" spans="2:28" s="2" customFormat="1" ht="15.75">
      <c r="B11" s="32" t="s">
        <v>6</v>
      </c>
      <c r="C11" s="72"/>
      <c r="D11" s="62"/>
      <c r="E11" s="62"/>
      <c r="F11" s="62"/>
      <c r="G11" s="62"/>
      <c r="H11" s="76"/>
      <c r="I11" s="71">
        <v>4</v>
      </c>
      <c r="J11" s="62">
        <v>4990</v>
      </c>
      <c r="K11" s="98">
        <v>4</v>
      </c>
      <c r="L11" s="98">
        <v>4990</v>
      </c>
      <c r="M11" s="83"/>
      <c r="N11" s="83"/>
      <c r="O11" s="21">
        <f t="shared" si="0"/>
        <v>4</v>
      </c>
      <c r="P11" s="52">
        <f t="shared" si="0"/>
        <v>4990</v>
      </c>
      <c r="Q11" s="52">
        <f t="shared" si="1"/>
        <v>0</v>
      </c>
      <c r="R11" s="52">
        <f t="shared" si="1"/>
        <v>0</v>
      </c>
      <c r="S11" s="118"/>
    </row>
    <row r="12" spans="2:28" s="2" customFormat="1" ht="15.75">
      <c r="B12" s="32" t="s">
        <v>7</v>
      </c>
      <c r="C12" s="72"/>
      <c r="D12" s="62"/>
      <c r="E12" s="62"/>
      <c r="F12" s="62"/>
      <c r="G12" s="62"/>
      <c r="H12" s="76"/>
      <c r="I12" s="71">
        <v>4</v>
      </c>
      <c r="J12" s="62">
        <v>4990</v>
      </c>
      <c r="K12" s="98">
        <v>4</v>
      </c>
      <c r="L12" s="98">
        <v>4990</v>
      </c>
      <c r="M12" s="83"/>
      <c r="N12" s="83"/>
      <c r="O12" s="21">
        <f t="shared" si="0"/>
        <v>4</v>
      </c>
      <c r="P12" s="52">
        <f t="shared" si="0"/>
        <v>4990</v>
      </c>
      <c r="Q12" s="52">
        <f t="shared" si="1"/>
        <v>0</v>
      </c>
      <c r="R12" s="52">
        <f t="shared" si="1"/>
        <v>0</v>
      </c>
      <c r="S12" s="118"/>
    </row>
    <row r="13" spans="2:28" s="2" customFormat="1" ht="15.75">
      <c r="B13" s="32" t="s">
        <v>8</v>
      </c>
      <c r="C13" s="72"/>
      <c r="D13" s="62"/>
      <c r="E13" s="62"/>
      <c r="F13" s="62"/>
      <c r="G13" s="62"/>
      <c r="H13" s="62"/>
      <c r="I13" s="71">
        <v>4</v>
      </c>
      <c r="J13" s="101">
        <v>4990</v>
      </c>
      <c r="K13" s="103">
        <v>4</v>
      </c>
      <c r="L13" s="103">
        <v>4990</v>
      </c>
      <c r="M13" s="83"/>
      <c r="N13" s="83"/>
      <c r="O13" s="21">
        <f t="shared" si="0"/>
        <v>4</v>
      </c>
      <c r="P13" s="52">
        <f t="shared" si="0"/>
        <v>4990</v>
      </c>
      <c r="Q13" s="52">
        <f t="shared" si="1"/>
        <v>0</v>
      </c>
      <c r="R13" s="52">
        <f t="shared" si="1"/>
        <v>0</v>
      </c>
      <c r="S13" s="118"/>
    </row>
    <row r="14" spans="2:28" s="2" customFormat="1" ht="15.75">
      <c r="B14" s="32" t="s">
        <v>9</v>
      </c>
      <c r="C14" s="72"/>
      <c r="D14" s="62"/>
      <c r="E14" s="62"/>
      <c r="F14" s="62"/>
      <c r="G14" s="62"/>
      <c r="H14" s="62"/>
      <c r="I14" s="71">
        <v>6</v>
      </c>
      <c r="J14" s="62">
        <f>915*6</f>
        <v>5490</v>
      </c>
      <c r="K14" s="98">
        <v>6</v>
      </c>
      <c r="L14" s="98">
        <v>5444.54</v>
      </c>
      <c r="M14" s="83"/>
      <c r="N14" s="83"/>
      <c r="O14" s="21">
        <f t="shared" si="0"/>
        <v>6</v>
      </c>
      <c r="P14" s="52">
        <f t="shared" si="0"/>
        <v>5490</v>
      </c>
      <c r="Q14" s="52">
        <f t="shared" si="1"/>
        <v>0</v>
      </c>
      <c r="R14" s="52">
        <f t="shared" si="1"/>
        <v>0</v>
      </c>
      <c r="S14" s="118"/>
    </row>
    <row r="15" spans="2:28" s="2" customFormat="1" ht="15.75">
      <c r="B15" s="97" t="s">
        <v>10</v>
      </c>
      <c r="C15" s="72"/>
      <c r="D15" s="62"/>
      <c r="E15" s="62"/>
      <c r="F15" s="62"/>
      <c r="G15" s="62"/>
      <c r="H15" s="62"/>
      <c r="I15" s="71">
        <v>6</v>
      </c>
      <c r="J15" s="62">
        <v>5490</v>
      </c>
      <c r="K15" s="98">
        <v>6</v>
      </c>
      <c r="L15" s="98">
        <v>5490</v>
      </c>
      <c r="M15" s="83"/>
      <c r="N15" s="83"/>
      <c r="O15" s="21">
        <f t="shared" si="0"/>
        <v>6</v>
      </c>
      <c r="P15" s="52">
        <f t="shared" si="0"/>
        <v>5490</v>
      </c>
      <c r="Q15" s="52">
        <f t="shared" si="1"/>
        <v>0</v>
      </c>
      <c r="R15" s="52">
        <f t="shared" si="1"/>
        <v>0</v>
      </c>
      <c r="S15" s="118"/>
    </row>
    <row r="16" spans="2:28" s="2" customFormat="1" ht="15.75">
      <c r="B16" s="32" t="s">
        <v>11</v>
      </c>
      <c r="C16" s="72"/>
      <c r="D16" s="62"/>
      <c r="E16" s="62"/>
      <c r="F16" s="62"/>
      <c r="G16" s="62"/>
      <c r="H16" s="62"/>
      <c r="I16" s="71">
        <v>6</v>
      </c>
      <c r="J16" s="62">
        <v>5490</v>
      </c>
      <c r="K16" s="98">
        <v>6</v>
      </c>
      <c r="L16" s="98">
        <v>5490</v>
      </c>
      <c r="M16" s="98"/>
      <c r="N16" s="98"/>
      <c r="O16" s="21">
        <f t="shared" si="0"/>
        <v>6</v>
      </c>
      <c r="P16" s="52">
        <f t="shared" si="0"/>
        <v>5490</v>
      </c>
      <c r="Q16" s="52">
        <f t="shared" si="1"/>
        <v>0</v>
      </c>
      <c r="R16" s="52">
        <f t="shared" si="1"/>
        <v>0</v>
      </c>
      <c r="S16" s="118"/>
    </row>
    <row r="17" spans="2:19" s="2" customFormat="1" ht="15.75">
      <c r="B17" s="32" t="s">
        <v>12</v>
      </c>
      <c r="C17" s="72"/>
      <c r="D17" s="62"/>
      <c r="E17" s="62"/>
      <c r="F17" s="62"/>
      <c r="G17" s="62"/>
      <c r="H17" s="62"/>
      <c r="I17" s="71">
        <v>6</v>
      </c>
      <c r="J17" s="62">
        <v>5490</v>
      </c>
      <c r="K17" s="98">
        <v>6</v>
      </c>
      <c r="L17" s="98">
        <v>5490</v>
      </c>
      <c r="M17" s="98"/>
      <c r="N17" s="83"/>
      <c r="O17" s="21">
        <f t="shared" si="0"/>
        <v>6</v>
      </c>
      <c r="P17" s="52">
        <f t="shared" si="0"/>
        <v>5490</v>
      </c>
      <c r="Q17" s="52">
        <f t="shared" si="1"/>
        <v>0</v>
      </c>
      <c r="R17" s="52">
        <f t="shared" si="1"/>
        <v>0</v>
      </c>
      <c r="S17" s="118"/>
    </row>
    <row r="18" spans="2:19" s="2" customFormat="1" ht="15.75">
      <c r="B18" s="32" t="s">
        <v>13</v>
      </c>
      <c r="C18" s="23"/>
      <c r="D18" s="50"/>
      <c r="E18" s="50"/>
      <c r="F18" s="50"/>
      <c r="G18" s="50"/>
      <c r="H18" s="62"/>
      <c r="I18" s="70">
        <v>6</v>
      </c>
      <c r="J18" s="50">
        <v>5490</v>
      </c>
      <c r="K18" s="83">
        <v>6</v>
      </c>
      <c r="L18" s="83">
        <v>4980.8999999999996</v>
      </c>
      <c r="M18" s="83"/>
      <c r="N18" s="83"/>
      <c r="O18" s="21">
        <f t="shared" si="0"/>
        <v>6</v>
      </c>
      <c r="P18" s="52">
        <f t="shared" si="0"/>
        <v>5490</v>
      </c>
      <c r="Q18" s="52">
        <f t="shared" si="1"/>
        <v>0</v>
      </c>
      <c r="R18" s="52">
        <f t="shared" si="1"/>
        <v>0</v>
      </c>
      <c r="S18" s="118"/>
    </row>
    <row r="19" spans="2:19" s="2" customFormat="1" ht="15.75">
      <c r="B19" s="32" t="s">
        <v>14</v>
      </c>
      <c r="C19" s="72"/>
      <c r="D19" s="62"/>
      <c r="E19" s="62"/>
      <c r="F19" s="62"/>
      <c r="G19" s="62"/>
      <c r="H19" s="62"/>
      <c r="I19" s="71">
        <v>4</v>
      </c>
      <c r="J19" s="62">
        <v>4590</v>
      </c>
      <c r="K19" s="98">
        <v>4</v>
      </c>
      <c r="L19" s="98">
        <v>4590</v>
      </c>
      <c r="M19" s="98"/>
      <c r="N19" s="98"/>
      <c r="O19" s="21">
        <f t="shared" si="0"/>
        <v>4</v>
      </c>
      <c r="P19" s="52">
        <f t="shared" si="0"/>
        <v>4590</v>
      </c>
      <c r="Q19" s="52">
        <f t="shared" si="1"/>
        <v>0</v>
      </c>
      <c r="R19" s="52">
        <f t="shared" si="1"/>
        <v>0</v>
      </c>
      <c r="S19" s="118"/>
    </row>
    <row r="20" spans="2:19" s="2" customFormat="1" ht="16.5" thickBot="1">
      <c r="B20" s="33" t="s">
        <v>15</v>
      </c>
      <c r="C20" s="88"/>
      <c r="D20" s="89"/>
      <c r="E20" s="89"/>
      <c r="F20" s="89"/>
      <c r="G20" s="89"/>
      <c r="H20" s="89"/>
      <c r="I20" s="90">
        <v>4</v>
      </c>
      <c r="J20" s="89">
        <f>4*1148</f>
        <v>4592</v>
      </c>
      <c r="K20" s="104">
        <v>4</v>
      </c>
      <c r="L20" s="104">
        <v>4589</v>
      </c>
      <c r="M20" s="84"/>
      <c r="N20" s="84"/>
      <c r="O20" s="22">
        <f t="shared" si="0"/>
        <v>4</v>
      </c>
      <c r="P20" s="54">
        <f t="shared" si="0"/>
        <v>4592</v>
      </c>
      <c r="Q20" s="54">
        <f t="shared" si="1"/>
        <v>0</v>
      </c>
      <c r="R20" s="54">
        <f t="shared" si="1"/>
        <v>0</v>
      </c>
      <c r="S20" s="118"/>
    </row>
    <row r="21" spans="2:19" ht="15.75" thickBot="1">
      <c r="B21" s="85" t="s">
        <v>16</v>
      </c>
      <c r="C21" s="86" t="s">
        <v>98</v>
      </c>
      <c r="D21" s="87">
        <f>SUM(D9:D20)</f>
        <v>0</v>
      </c>
      <c r="E21" s="87"/>
      <c r="F21" s="87"/>
      <c r="G21" s="87">
        <f>SUM(G9:G20)</f>
        <v>0</v>
      </c>
      <c r="H21" s="87">
        <f>SUM(H9:H20)</f>
        <v>0</v>
      </c>
      <c r="I21" s="86" t="s">
        <v>98</v>
      </c>
      <c r="J21" s="87">
        <f>SUM(J9:J20)</f>
        <v>51602</v>
      </c>
      <c r="K21" s="87"/>
      <c r="L21" s="87"/>
      <c r="M21" s="87">
        <f>SUM(M9:M20)</f>
        <v>0</v>
      </c>
      <c r="N21" s="87">
        <f>SUM(N9:N20)</f>
        <v>0</v>
      </c>
      <c r="O21" s="86" t="s">
        <v>98</v>
      </c>
      <c r="P21" s="87">
        <f>SUM(P9:P20)</f>
        <v>51602</v>
      </c>
      <c r="Q21" s="87">
        <f>SUM(Q9:Q20)</f>
        <v>0</v>
      </c>
      <c r="R21" s="87">
        <f>SUM(R9:R20)</f>
        <v>0</v>
      </c>
      <c r="S21" s="119"/>
    </row>
  </sheetData>
  <mergeCells count="16">
    <mergeCell ref="O7:R7"/>
    <mergeCell ref="B2:R2"/>
    <mergeCell ref="B3:R3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38" t="s">
        <v>38</v>
      </c>
      <c r="C2" s="138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6"/>
      <c r="C3" s="38" t="s">
        <v>24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4" t="s">
        <v>25</v>
      </c>
      <c r="C4" s="35" t="s">
        <v>35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4" t="s">
        <v>26</v>
      </c>
      <c r="C5" s="3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4" t="s">
        <v>27</v>
      </c>
      <c r="C6" s="35" t="s">
        <v>35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4" t="s">
        <v>28</v>
      </c>
      <c r="C7" s="36" t="s">
        <v>39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4" t="s">
        <v>29</v>
      </c>
      <c r="C8" s="37" t="s">
        <v>94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4" t="s">
        <v>30</v>
      </c>
      <c r="C9" s="37" t="s">
        <v>40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4" t="s">
        <v>31</v>
      </c>
      <c r="C10" s="37" t="s">
        <v>41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4" t="s">
        <v>32</v>
      </c>
      <c r="C11" s="35" t="s">
        <v>36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4" t="s">
        <v>33</v>
      </c>
      <c r="C12" s="35" t="s">
        <v>37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4" t="s">
        <v>34</v>
      </c>
      <c r="C13" s="35" t="s">
        <v>37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B2:R49"/>
  <sheetViews>
    <sheetView view="pageBreakPreview" zoomScaleNormal="87" zoomScaleSheetLayoutView="100" workbookViewId="0">
      <selection activeCell="E20" sqref="E20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39" t="s">
        <v>44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2:18" ht="50.1" customHeight="1">
      <c r="B3" s="135" t="s">
        <v>103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50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0" t="s">
        <v>3</v>
      </c>
      <c r="C6" s="128" t="s">
        <v>45</v>
      </c>
      <c r="D6" s="129"/>
      <c r="E6" s="129"/>
      <c r="F6" s="130"/>
      <c r="G6" s="128" t="s">
        <v>46</v>
      </c>
      <c r="H6" s="129"/>
      <c r="I6" s="129"/>
      <c r="J6" s="130"/>
      <c r="K6" s="143" t="s">
        <v>54</v>
      </c>
      <c r="L6" s="144"/>
      <c r="M6" s="144"/>
      <c r="N6" s="145"/>
      <c r="O6" s="140" t="s">
        <v>53</v>
      </c>
      <c r="P6" s="140" t="s">
        <v>36</v>
      </c>
    </row>
    <row r="7" spans="2:18" ht="63" customHeight="1" thickBot="1">
      <c r="B7" s="141"/>
      <c r="C7" s="128" t="s">
        <v>55</v>
      </c>
      <c r="D7" s="129"/>
      <c r="E7" s="129"/>
      <c r="F7" s="129"/>
      <c r="G7" s="129"/>
      <c r="H7" s="129"/>
      <c r="I7" s="129"/>
      <c r="J7" s="130"/>
      <c r="K7" s="146"/>
      <c r="L7" s="147"/>
      <c r="M7" s="147"/>
      <c r="N7" s="148"/>
      <c r="O7" s="141"/>
      <c r="P7" s="141"/>
    </row>
    <row r="8" spans="2:18" ht="86.25" customHeight="1" thickBot="1">
      <c r="B8" s="142"/>
      <c r="C8" s="45" t="s">
        <v>47</v>
      </c>
      <c r="D8" s="45" t="s">
        <v>51</v>
      </c>
      <c r="E8" s="45" t="s">
        <v>52</v>
      </c>
      <c r="F8" s="45" t="s">
        <v>48</v>
      </c>
      <c r="G8" s="45" t="s">
        <v>47</v>
      </c>
      <c r="H8" s="45" t="s">
        <v>51</v>
      </c>
      <c r="I8" s="45" t="s">
        <v>52</v>
      </c>
      <c r="J8" s="45" t="s">
        <v>48</v>
      </c>
      <c r="K8" s="30" t="s">
        <v>49</v>
      </c>
      <c r="L8" s="30" t="s">
        <v>51</v>
      </c>
      <c r="M8" s="30" t="s">
        <v>52</v>
      </c>
      <c r="N8" s="30" t="s">
        <v>48</v>
      </c>
      <c r="O8" s="141"/>
      <c r="P8" s="141"/>
    </row>
    <row r="9" spans="2:18" s="2" customFormat="1" ht="15.75">
      <c r="B9" s="31" t="s">
        <v>4</v>
      </c>
      <c r="C9" s="14">
        <v>55</v>
      </c>
      <c r="D9" s="15"/>
      <c r="E9" s="121">
        <v>1668</v>
      </c>
      <c r="F9" s="57">
        <f>D9+E9</f>
        <v>1668</v>
      </c>
      <c r="G9" s="14"/>
      <c r="H9" s="15"/>
      <c r="I9" s="15"/>
      <c r="J9" s="57">
        <f>H9+I9</f>
        <v>0</v>
      </c>
      <c r="K9" s="14">
        <v>33</v>
      </c>
      <c r="L9" s="15">
        <v>310</v>
      </c>
      <c r="M9" s="15">
        <f>400+450</f>
        <v>850</v>
      </c>
      <c r="N9" s="57">
        <f>L9+M9</f>
        <v>1160</v>
      </c>
      <c r="O9" s="109">
        <v>900</v>
      </c>
      <c r="P9" s="51">
        <f>F9+J9+N9+O9</f>
        <v>3728</v>
      </c>
    </row>
    <row r="10" spans="2:18" s="2" customFormat="1" ht="15.75">
      <c r="B10" s="32" t="s">
        <v>5</v>
      </c>
      <c r="C10" s="63">
        <f>32+27</f>
        <v>59</v>
      </c>
      <c r="D10" s="64"/>
      <c r="E10" s="17">
        <v>1668</v>
      </c>
      <c r="F10" s="61">
        <f t="shared" ref="F10:F20" si="0">D10+E10</f>
        <v>1668</v>
      </c>
      <c r="G10" s="28"/>
      <c r="H10" s="17"/>
      <c r="I10" s="42"/>
      <c r="J10" s="58">
        <f t="shared" ref="J10:J20" si="1">H10+I10</f>
        <v>0</v>
      </c>
      <c r="K10" s="70">
        <v>33</v>
      </c>
      <c r="L10" s="17">
        <v>310</v>
      </c>
      <c r="M10" s="17">
        <v>850</v>
      </c>
      <c r="N10" s="58">
        <f t="shared" ref="N10:N20" si="2">L10+M10</f>
        <v>1160</v>
      </c>
      <c r="O10" s="23">
        <v>900</v>
      </c>
      <c r="P10" s="52">
        <f t="shared" ref="P10:P20" si="3">F10+J10+N10+O10</f>
        <v>3728</v>
      </c>
    </row>
    <row r="11" spans="2:18" s="2" customFormat="1" ht="15.75">
      <c r="B11" s="32" t="s">
        <v>6</v>
      </c>
      <c r="C11" s="63">
        <v>62</v>
      </c>
      <c r="D11" s="64"/>
      <c r="E11" s="17">
        <v>1668</v>
      </c>
      <c r="F11" s="61">
        <f t="shared" si="0"/>
        <v>1668</v>
      </c>
      <c r="G11" s="28"/>
      <c r="H11" s="17"/>
      <c r="I11" s="42"/>
      <c r="J11" s="58">
        <f t="shared" si="1"/>
        <v>0</v>
      </c>
      <c r="K11" s="70">
        <v>33</v>
      </c>
      <c r="L11" s="17">
        <v>310</v>
      </c>
      <c r="M11" s="17">
        <v>850</v>
      </c>
      <c r="N11" s="58">
        <f t="shared" si="2"/>
        <v>1160</v>
      </c>
      <c r="O11" s="23">
        <v>900</v>
      </c>
      <c r="P11" s="52">
        <f t="shared" si="3"/>
        <v>3728</v>
      </c>
    </row>
    <row r="12" spans="2:18" s="2" customFormat="1" ht="15.75">
      <c r="B12" s="32" t="s">
        <v>7</v>
      </c>
      <c r="C12" s="63">
        <v>62</v>
      </c>
      <c r="D12" s="64"/>
      <c r="E12" s="17">
        <v>1668</v>
      </c>
      <c r="F12" s="61">
        <f t="shared" si="0"/>
        <v>1668</v>
      </c>
      <c r="G12" s="28"/>
      <c r="H12" s="17"/>
      <c r="I12" s="42"/>
      <c r="J12" s="58">
        <f t="shared" si="1"/>
        <v>0</v>
      </c>
      <c r="K12" s="71">
        <v>33</v>
      </c>
      <c r="L12" s="17">
        <v>310</v>
      </c>
      <c r="M12" s="17">
        <v>850</v>
      </c>
      <c r="N12" s="61">
        <f t="shared" si="2"/>
        <v>1160</v>
      </c>
      <c r="O12" s="23">
        <v>900</v>
      </c>
      <c r="P12" s="52">
        <f t="shared" si="3"/>
        <v>3728</v>
      </c>
    </row>
    <row r="13" spans="2:18" s="2" customFormat="1" ht="15.75">
      <c r="B13" s="32" t="s">
        <v>8</v>
      </c>
      <c r="C13" s="63">
        <v>62</v>
      </c>
      <c r="D13" s="64"/>
      <c r="E13" s="17">
        <v>1668</v>
      </c>
      <c r="F13" s="61">
        <f t="shared" si="0"/>
        <v>1668</v>
      </c>
      <c r="G13" s="28"/>
      <c r="H13" s="17"/>
      <c r="I13" s="42"/>
      <c r="J13" s="58">
        <f t="shared" si="1"/>
        <v>0</v>
      </c>
      <c r="K13" s="71">
        <v>33</v>
      </c>
      <c r="L13" s="17">
        <v>310</v>
      </c>
      <c r="M13" s="17">
        <v>850</v>
      </c>
      <c r="N13" s="61">
        <f t="shared" si="2"/>
        <v>1160</v>
      </c>
      <c r="O13" s="23">
        <v>900</v>
      </c>
      <c r="P13" s="52">
        <f t="shared" si="3"/>
        <v>3728</v>
      </c>
    </row>
    <row r="14" spans="2:18" s="2" customFormat="1" ht="15.75">
      <c r="B14" s="32" t="s">
        <v>9</v>
      </c>
      <c r="C14" s="63">
        <v>62</v>
      </c>
      <c r="D14" s="64"/>
      <c r="E14" s="17">
        <v>1668</v>
      </c>
      <c r="F14" s="61">
        <f t="shared" si="0"/>
        <v>1668</v>
      </c>
      <c r="G14" s="28"/>
      <c r="H14" s="17"/>
      <c r="I14" s="42"/>
      <c r="J14" s="58">
        <f t="shared" si="1"/>
        <v>0</v>
      </c>
      <c r="K14" s="71">
        <v>33</v>
      </c>
      <c r="L14" s="17">
        <v>310</v>
      </c>
      <c r="M14" s="17">
        <v>850</v>
      </c>
      <c r="N14" s="61">
        <f t="shared" si="2"/>
        <v>1160</v>
      </c>
      <c r="O14" s="23">
        <v>900</v>
      </c>
      <c r="P14" s="52">
        <f t="shared" si="3"/>
        <v>3728</v>
      </c>
    </row>
    <row r="15" spans="2:18" s="2" customFormat="1" ht="15.75">
      <c r="B15" s="32" t="s">
        <v>10</v>
      </c>
      <c r="C15" s="63">
        <v>63</v>
      </c>
      <c r="D15" s="64"/>
      <c r="E15" s="17">
        <v>1668</v>
      </c>
      <c r="F15" s="58">
        <f t="shared" si="0"/>
        <v>1668</v>
      </c>
      <c r="G15" s="28"/>
      <c r="H15" s="17"/>
      <c r="I15" s="42"/>
      <c r="J15" s="58">
        <f t="shared" si="1"/>
        <v>0</v>
      </c>
      <c r="K15" s="71">
        <v>33</v>
      </c>
      <c r="L15" s="17">
        <v>310</v>
      </c>
      <c r="M15" s="17">
        <v>850</v>
      </c>
      <c r="N15" s="58">
        <f t="shared" si="2"/>
        <v>1160</v>
      </c>
      <c r="O15" s="23">
        <v>900</v>
      </c>
      <c r="P15" s="52">
        <f t="shared" si="3"/>
        <v>3728</v>
      </c>
    </row>
    <row r="16" spans="2:18" s="2" customFormat="1" ht="15.75">
      <c r="B16" s="32" t="s">
        <v>11</v>
      </c>
      <c r="C16" s="63">
        <v>63</v>
      </c>
      <c r="D16" s="64"/>
      <c r="E16" s="17">
        <v>1668</v>
      </c>
      <c r="F16" s="61">
        <f t="shared" si="0"/>
        <v>1668</v>
      </c>
      <c r="G16" s="63"/>
      <c r="H16" s="64"/>
      <c r="I16" s="68"/>
      <c r="J16" s="61">
        <f t="shared" si="1"/>
        <v>0</v>
      </c>
      <c r="K16" s="71">
        <v>33</v>
      </c>
      <c r="L16" s="17">
        <v>310</v>
      </c>
      <c r="M16" s="17">
        <v>850</v>
      </c>
      <c r="N16" s="58">
        <f t="shared" si="2"/>
        <v>1160</v>
      </c>
      <c r="O16" s="23">
        <v>900</v>
      </c>
      <c r="P16" s="52">
        <f t="shared" si="3"/>
        <v>3728</v>
      </c>
    </row>
    <row r="17" spans="2:16" s="2" customFormat="1" ht="15.75">
      <c r="B17" s="32" t="s">
        <v>12</v>
      </c>
      <c r="C17" s="28">
        <v>63</v>
      </c>
      <c r="D17" s="17"/>
      <c r="E17" s="17">
        <v>1668</v>
      </c>
      <c r="F17" s="58">
        <f t="shared" si="0"/>
        <v>1668</v>
      </c>
      <c r="G17" s="28">
        <v>1</v>
      </c>
      <c r="H17" s="17"/>
      <c r="I17" s="42">
        <v>15</v>
      </c>
      <c r="J17" s="58">
        <f t="shared" si="1"/>
        <v>15</v>
      </c>
      <c r="K17" s="71">
        <v>33</v>
      </c>
      <c r="L17" s="17">
        <v>310</v>
      </c>
      <c r="M17" s="17">
        <v>850</v>
      </c>
      <c r="N17" s="58">
        <f t="shared" si="2"/>
        <v>1160</v>
      </c>
      <c r="O17" s="23">
        <v>900</v>
      </c>
      <c r="P17" s="52">
        <f t="shared" si="3"/>
        <v>3743</v>
      </c>
    </row>
    <row r="18" spans="2:16" s="2" customFormat="1" ht="15.75">
      <c r="B18" s="32" t="s">
        <v>13</v>
      </c>
      <c r="C18" s="28">
        <v>63</v>
      </c>
      <c r="D18" s="17"/>
      <c r="E18" s="17">
        <v>1668</v>
      </c>
      <c r="F18" s="58">
        <f t="shared" si="0"/>
        <v>1668</v>
      </c>
      <c r="G18" s="28">
        <v>1</v>
      </c>
      <c r="H18" s="17"/>
      <c r="I18" s="42">
        <v>15</v>
      </c>
      <c r="J18" s="58">
        <f t="shared" si="1"/>
        <v>15</v>
      </c>
      <c r="K18" s="70">
        <v>33</v>
      </c>
      <c r="L18" s="17">
        <v>310</v>
      </c>
      <c r="M18" s="17">
        <v>850</v>
      </c>
      <c r="N18" s="58">
        <f t="shared" si="2"/>
        <v>1160</v>
      </c>
      <c r="O18" s="23">
        <v>900</v>
      </c>
      <c r="P18" s="52">
        <f t="shared" si="3"/>
        <v>3743</v>
      </c>
    </row>
    <row r="19" spans="2:16" s="2" customFormat="1" ht="15.75">
      <c r="B19" s="32" t="s">
        <v>14</v>
      </c>
      <c r="C19" s="63">
        <v>64</v>
      </c>
      <c r="D19" s="64"/>
      <c r="E19" s="17">
        <v>1668</v>
      </c>
      <c r="F19" s="61">
        <f t="shared" si="0"/>
        <v>1668</v>
      </c>
      <c r="G19" s="63">
        <v>1</v>
      </c>
      <c r="H19" s="64"/>
      <c r="I19" s="68">
        <v>15</v>
      </c>
      <c r="J19" s="61">
        <f t="shared" si="1"/>
        <v>15</v>
      </c>
      <c r="K19" s="71">
        <v>33</v>
      </c>
      <c r="L19" s="17">
        <v>310</v>
      </c>
      <c r="M19" s="17">
        <v>850</v>
      </c>
      <c r="N19" s="61">
        <f t="shared" si="2"/>
        <v>1160</v>
      </c>
      <c r="O19" s="23">
        <v>900</v>
      </c>
      <c r="P19" s="52">
        <f t="shared" si="3"/>
        <v>3743</v>
      </c>
    </row>
    <row r="20" spans="2:16" s="2" customFormat="1" ht="16.5" thickBot="1">
      <c r="B20" s="33" t="s">
        <v>15</v>
      </c>
      <c r="C20" s="91">
        <v>64</v>
      </c>
      <c r="D20" s="92"/>
      <c r="E20" s="17">
        <v>1668</v>
      </c>
      <c r="F20" s="94">
        <f t="shared" si="0"/>
        <v>1668</v>
      </c>
      <c r="G20" s="29"/>
      <c r="H20" s="18"/>
      <c r="I20" s="43"/>
      <c r="J20" s="59">
        <f t="shared" si="1"/>
        <v>0</v>
      </c>
      <c r="K20" s="71">
        <v>33</v>
      </c>
      <c r="L20" s="17">
        <v>310</v>
      </c>
      <c r="M20" s="17">
        <v>850</v>
      </c>
      <c r="N20" s="94">
        <f t="shared" si="2"/>
        <v>1160</v>
      </c>
      <c r="O20" s="23">
        <v>900</v>
      </c>
      <c r="P20" s="54">
        <f t="shared" si="3"/>
        <v>3728</v>
      </c>
    </row>
    <row r="21" spans="2:16" ht="15.75" thickBot="1">
      <c r="B21" s="85" t="s">
        <v>16</v>
      </c>
      <c r="C21" s="86" t="s">
        <v>98</v>
      </c>
      <c r="D21" s="87">
        <f>SUM(D9:D20)</f>
        <v>0</v>
      </c>
      <c r="E21" s="87">
        <f>SUM(E9:E20)</f>
        <v>20016</v>
      </c>
      <c r="F21" s="87">
        <f>SUM(F9:F20)</f>
        <v>20016</v>
      </c>
      <c r="G21" s="86" t="s">
        <v>98</v>
      </c>
      <c r="H21" s="87">
        <f t="shared" ref="H21:P21" si="4">SUM(H9:H20)</f>
        <v>0</v>
      </c>
      <c r="I21" s="87">
        <f t="shared" si="4"/>
        <v>45</v>
      </c>
      <c r="J21" s="87">
        <f t="shared" si="4"/>
        <v>45</v>
      </c>
      <c r="K21" s="86" t="s">
        <v>98</v>
      </c>
      <c r="L21" s="87">
        <f t="shared" si="4"/>
        <v>3720</v>
      </c>
      <c r="M21" s="87">
        <f t="shared" si="4"/>
        <v>10200</v>
      </c>
      <c r="N21" s="87">
        <f t="shared" si="4"/>
        <v>13920</v>
      </c>
      <c r="O21" s="120">
        <f t="shared" si="4"/>
        <v>10800</v>
      </c>
      <c r="P21" s="120">
        <f t="shared" si="4"/>
        <v>44781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6:B8"/>
    <mergeCell ref="C6:F6"/>
    <mergeCell ref="G6:J6"/>
    <mergeCell ref="C7:J7"/>
    <mergeCell ref="P6:P8"/>
    <mergeCell ref="K6:N7"/>
    <mergeCell ref="O6:O8"/>
    <mergeCell ref="B3:P3"/>
  </mergeCells>
  <phoneticPr fontId="0" type="noConversion"/>
  <pageMargins left="0.25" right="0.25" top="0.75" bottom="0.75" header="0.3" footer="0.3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B2:R49"/>
  <sheetViews>
    <sheetView workbookViewId="0">
      <selection activeCell="I21" sqref="I21"/>
    </sheetView>
  </sheetViews>
  <sheetFormatPr defaultRowHeight="15"/>
  <cols>
    <col min="1" max="1" width="3.7109375" customWidth="1"/>
    <col min="2" max="2" width="14.85546875" customWidth="1"/>
    <col min="3" max="3" width="13.85546875" customWidth="1"/>
    <col min="4" max="4" width="15.7109375" customWidth="1"/>
    <col min="5" max="5" width="13.7109375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4.42578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50.1" customHeight="1">
      <c r="B2" s="139" t="s">
        <v>44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2:18" ht="50.1" customHeight="1">
      <c r="B3" s="135" t="s">
        <v>105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13"/>
      <c r="R3" s="40" t="s">
        <v>0</v>
      </c>
    </row>
    <row r="4" spans="2:18" ht="15.75" thickBot="1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6" t="s">
        <v>50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9" customHeight="1" thickBot="1">
      <c r="B6" s="140" t="s">
        <v>3</v>
      </c>
      <c r="C6" s="128" t="s">
        <v>45</v>
      </c>
      <c r="D6" s="129"/>
      <c r="E6" s="129"/>
      <c r="F6" s="130"/>
      <c r="G6" s="128" t="s">
        <v>46</v>
      </c>
      <c r="H6" s="129"/>
      <c r="I6" s="129"/>
      <c r="J6" s="130"/>
      <c r="K6" s="143" t="s">
        <v>54</v>
      </c>
      <c r="L6" s="144"/>
      <c r="M6" s="144"/>
      <c r="N6" s="145"/>
      <c r="O6" s="140" t="s">
        <v>53</v>
      </c>
      <c r="P6" s="140" t="s">
        <v>36</v>
      </c>
    </row>
    <row r="7" spans="2:18" ht="63" customHeight="1" thickBot="1">
      <c r="B7" s="141"/>
      <c r="C7" s="128" t="s">
        <v>55</v>
      </c>
      <c r="D7" s="129"/>
      <c r="E7" s="129"/>
      <c r="F7" s="129"/>
      <c r="G7" s="129"/>
      <c r="H7" s="129"/>
      <c r="I7" s="129"/>
      <c r="J7" s="130"/>
      <c r="K7" s="146"/>
      <c r="L7" s="147"/>
      <c r="M7" s="147"/>
      <c r="N7" s="148"/>
      <c r="O7" s="141"/>
      <c r="P7" s="141"/>
    </row>
    <row r="8" spans="2:18" ht="86.25" customHeight="1" thickBot="1">
      <c r="B8" s="142"/>
      <c r="C8" s="45" t="s">
        <v>47</v>
      </c>
      <c r="D8" s="45" t="s">
        <v>51</v>
      </c>
      <c r="E8" s="45" t="s">
        <v>52</v>
      </c>
      <c r="F8" s="45" t="s">
        <v>48</v>
      </c>
      <c r="G8" s="45" t="s">
        <v>47</v>
      </c>
      <c r="H8" s="45" t="s">
        <v>51</v>
      </c>
      <c r="I8" s="45" t="s">
        <v>52</v>
      </c>
      <c r="J8" s="45" t="s">
        <v>48</v>
      </c>
      <c r="K8" s="108" t="s">
        <v>49</v>
      </c>
      <c r="L8" s="108" t="s">
        <v>51</v>
      </c>
      <c r="M8" s="108" t="s">
        <v>52</v>
      </c>
      <c r="N8" s="108" t="s">
        <v>48</v>
      </c>
      <c r="O8" s="142"/>
      <c r="P8" s="142"/>
    </row>
    <row r="9" spans="2:18" s="2" customFormat="1" ht="15.75">
      <c r="B9" s="31" t="s">
        <v>4</v>
      </c>
      <c r="C9" s="14"/>
      <c r="D9" s="15"/>
      <c r="E9" s="15"/>
      <c r="F9" s="57">
        <f>D9+E9</f>
        <v>0</v>
      </c>
      <c r="G9" s="14">
        <v>5</v>
      </c>
      <c r="H9" s="15"/>
      <c r="I9" s="15">
        <v>170</v>
      </c>
      <c r="J9" s="57">
        <f>H9+I9</f>
        <v>170</v>
      </c>
      <c r="K9" s="14"/>
      <c r="L9" s="66">
        <f>K9*15</f>
        <v>0</v>
      </c>
      <c r="M9" s="15"/>
      <c r="N9" s="57">
        <f>L9+M9</f>
        <v>0</v>
      </c>
      <c r="O9" s="50">
        <v>0</v>
      </c>
      <c r="P9" s="51">
        <f>F9+J9+N9+O9</f>
        <v>170</v>
      </c>
    </row>
    <row r="10" spans="2:18" s="2" customFormat="1" ht="15.75">
      <c r="B10" s="32" t="s">
        <v>5</v>
      </c>
      <c r="C10" s="63"/>
      <c r="D10" s="64"/>
      <c r="E10" s="65"/>
      <c r="F10" s="61">
        <f t="shared" ref="F10:F20" si="0">D10+E10</f>
        <v>0</v>
      </c>
      <c r="G10" s="28">
        <v>5</v>
      </c>
      <c r="H10" s="17"/>
      <c r="I10" s="42">
        <v>170</v>
      </c>
      <c r="J10" s="58">
        <f t="shared" ref="J10:J20" si="1">H10+I10</f>
        <v>170</v>
      </c>
      <c r="K10" s="70"/>
      <c r="L10" s="66">
        <f>K10*15</f>
        <v>0</v>
      </c>
      <c r="M10" s="99"/>
      <c r="N10" s="58">
        <f t="shared" ref="N10:N20" si="2">L10+M10</f>
        <v>0</v>
      </c>
      <c r="O10" s="50">
        <v>0</v>
      </c>
      <c r="P10" s="52">
        <f t="shared" ref="P10:P20" si="3">F10+J10+N10</f>
        <v>170</v>
      </c>
    </row>
    <row r="11" spans="2:18" s="2" customFormat="1" ht="15.75">
      <c r="B11" s="32" t="s">
        <v>6</v>
      </c>
      <c r="C11" s="63"/>
      <c r="D11" s="64"/>
      <c r="E11" s="65"/>
      <c r="F11" s="61">
        <f t="shared" si="0"/>
        <v>0</v>
      </c>
      <c r="G11" s="28">
        <v>5</v>
      </c>
      <c r="H11" s="17"/>
      <c r="I11" s="42">
        <v>170</v>
      </c>
      <c r="J11" s="58">
        <f t="shared" si="1"/>
        <v>170</v>
      </c>
      <c r="K11" s="70"/>
      <c r="L11" s="66">
        <f t="shared" ref="L11:L19" si="4">K11*15</f>
        <v>0</v>
      </c>
      <c r="M11" s="99"/>
      <c r="N11" s="58">
        <f t="shared" si="2"/>
        <v>0</v>
      </c>
      <c r="O11" s="50">
        <v>0</v>
      </c>
      <c r="P11" s="52">
        <f t="shared" si="3"/>
        <v>170</v>
      </c>
    </row>
    <row r="12" spans="2:18" s="2" customFormat="1" ht="15.75">
      <c r="B12" s="32" t="s">
        <v>7</v>
      </c>
      <c r="C12" s="63"/>
      <c r="D12" s="64"/>
      <c r="E12" s="65"/>
      <c r="F12" s="61">
        <f t="shared" si="0"/>
        <v>0</v>
      </c>
      <c r="G12" s="28">
        <v>5</v>
      </c>
      <c r="H12" s="17"/>
      <c r="I12" s="42">
        <v>170</v>
      </c>
      <c r="J12" s="58">
        <f t="shared" si="1"/>
        <v>170</v>
      </c>
      <c r="K12" s="71"/>
      <c r="L12" s="66">
        <f t="shared" si="4"/>
        <v>0</v>
      </c>
      <c r="M12" s="99"/>
      <c r="N12" s="61">
        <f t="shared" si="2"/>
        <v>0</v>
      </c>
      <c r="O12" s="50">
        <v>0</v>
      </c>
      <c r="P12" s="52">
        <f t="shared" si="3"/>
        <v>170</v>
      </c>
    </row>
    <row r="13" spans="2:18" s="2" customFormat="1" ht="15.75">
      <c r="B13" s="32" t="s">
        <v>8</v>
      </c>
      <c r="C13" s="63"/>
      <c r="D13" s="64"/>
      <c r="E13" s="65"/>
      <c r="F13" s="61">
        <f t="shared" si="0"/>
        <v>0</v>
      </c>
      <c r="G13" s="28">
        <v>5</v>
      </c>
      <c r="H13" s="17"/>
      <c r="I13" s="42">
        <v>170</v>
      </c>
      <c r="J13" s="58">
        <f t="shared" si="1"/>
        <v>170</v>
      </c>
      <c r="K13" s="71"/>
      <c r="L13" s="66">
        <f t="shared" si="4"/>
        <v>0</v>
      </c>
      <c r="M13" s="99"/>
      <c r="N13" s="61">
        <f t="shared" si="2"/>
        <v>0</v>
      </c>
      <c r="O13" s="50">
        <v>0</v>
      </c>
      <c r="P13" s="52">
        <f t="shared" si="3"/>
        <v>170</v>
      </c>
    </row>
    <row r="14" spans="2:18" s="2" customFormat="1" ht="15.75">
      <c r="B14" s="32" t="s">
        <v>9</v>
      </c>
      <c r="C14" s="63"/>
      <c r="D14" s="64"/>
      <c r="E14" s="65"/>
      <c r="F14" s="61">
        <f t="shared" si="0"/>
        <v>0</v>
      </c>
      <c r="G14" s="28">
        <v>5</v>
      </c>
      <c r="H14" s="17"/>
      <c r="I14" s="42">
        <v>170</v>
      </c>
      <c r="J14" s="58">
        <f t="shared" si="1"/>
        <v>170</v>
      </c>
      <c r="K14" s="71"/>
      <c r="L14" s="66">
        <f t="shared" si="4"/>
        <v>0</v>
      </c>
      <c r="M14" s="99"/>
      <c r="N14" s="61">
        <f t="shared" si="2"/>
        <v>0</v>
      </c>
      <c r="O14" s="50">
        <v>0</v>
      </c>
      <c r="P14" s="52">
        <f t="shared" si="3"/>
        <v>170</v>
      </c>
    </row>
    <row r="15" spans="2:18" s="2" customFormat="1" ht="15.75">
      <c r="B15" s="32" t="s">
        <v>10</v>
      </c>
      <c r="C15" s="63"/>
      <c r="D15" s="64"/>
      <c r="E15" s="65"/>
      <c r="F15" s="58">
        <f t="shared" si="0"/>
        <v>0</v>
      </c>
      <c r="G15" s="28">
        <v>5</v>
      </c>
      <c r="H15" s="17"/>
      <c r="I15" s="42">
        <v>170</v>
      </c>
      <c r="J15" s="58">
        <f t="shared" si="1"/>
        <v>170</v>
      </c>
      <c r="K15" s="71"/>
      <c r="L15" s="66">
        <f t="shared" si="4"/>
        <v>0</v>
      </c>
      <c r="M15" s="99"/>
      <c r="N15" s="58">
        <f t="shared" si="2"/>
        <v>0</v>
      </c>
      <c r="O15" s="50">
        <v>0</v>
      </c>
      <c r="P15" s="52">
        <f t="shared" si="3"/>
        <v>170</v>
      </c>
    </row>
    <row r="16" spans="2:18" s="2" customFormat="1" ht="15.75">
      <c r="B16" s="32" t="s">
        <v>11</v>
      </c>
      <c r="C16" s="63"/>
      <c r="D16" s="64"/>
      <c r="E16" s="65"/>
      <c r="F16" s="61">
        <f t="shared" si="0"/>
        <v>0</v>
      </c>
      <c r="G16" s="63">
        <v>5</v>
      </c>
      <c r="H16" s="64"/>
      <c r="I16" s="68">
        <v>170</v>
      </c>
      <c r="J16" s="61">
        <f t="shared" si="1"/>
        <v>170</v>
      </c>
      <c r="K16" s="71"/>
      <c r="L16" s="66">
        <f t="shared" si="4"/>
        <v>0</v>
      </c>
      <c r="M16" s="99"/>
      <c r="N16" s="58">
        <f t="shared" si="2"/>
        <v>0</v>
      </c>
      <c r="O16" s="50">
        <v>0</v>
      </c>
      <c r="P16" s="52">
        <f t="shared" si="3"/>
        <v>170</v>
      </c>
    </row>
    <row r="17" spans="2:16" s="2" customFormat="1" ht="15.75">
      <c r="B17" s="32" t="s">
        <v>12</v>
      </c>
      <c r="C17" s="28"/>
      <c r="D17" s="17"/>
      <c r="E17" s="56"/>
      <c r="F17" s="58">
        <f t="shared" si="0"/>
        <v>0</v>
      </c>
      <c r="G17" s="28">
        <v>5</v>
      </c>
      <c r="H17" s="17"/>
      <c r="I17" s="42">
        <v>170</v>
      </c>
      <c r="J17" s="58">
        <f t="shared" si="1"/>
        <v>170</v>
      </c>
      <c r="K17" s="70"/>
      <c r="L17" s="66">
        <f t="shared" si="4"/>
        <v>0</v>
      </c>
      <c r="M17" s="99"/>
      <c r="N17" s="58">
        <f t="shared" si="2"/>
        <v>0</v>
      </c>
      <c r="O17" s="50">
        <v>0</v>
      </c>
      <c r="P17" s="52">
        <f t="shared" si="3"/>
        <v>170</v>
      </c>
    </row>
    <row r="18" spans="2:16" s="2" customFormat="1" ht="15.75">
      <c r="B18" s="32" t="s">
        <v>13</v>
      </c>
      <c r="C18" s="28"/>
      <c r="D18" s="17"/>
      <c r="E18" s="56"/>
      <c r="F18" s="58">
        <f t="shared" si="0"/>
        <v>0</v>
      </c>
      <c r="G18" s="28">
        <v>5</v>
      </c>
      <c r="H18" s="17"/>
      <c r="I18" s="42">
        <v>170</v>
      </c>
      <c r="J18" s="58">
        <f t="shared" si="1"/>
        <v>170</v>
      </c>
      <c r="K18" s="70"/>
      <c r="L18" s="66">
        <f t="shared" si="4"/>
        <v>0</v>
      </c>
      <c r="M18" s="99"/>
      <c r="N18" s="58">
        <f t="shared" si="2"/>
        <v>0</v>
      </c>
      <c r="O18" s="50">
        <v>0</v>
      </c>
      <c r="P18" s="52">
        <f t="shared" si="3"/>
        <v>170</v>
      </c>
    </row>
    <row r="19" spans="2:16" s="2" customFormat="1" ht="15.75">
      <c r="B19" s="32" t="s">
        <v>14</v>
      </c>
      <c r="C19" s="63"/>
      <c r="D19" s="64"/>
      <c r="E19" s="65"/>
      <c r="F19" s="61">
        <f t="shared" si="0"/>
        <v>0</v>
      </c>
      <c r="G19" s="63">
        <v>5</v>
      </c>
      <c r="H19" s="64"/>
      <c r="I19" s="68">
        <v>170</v>
      </c>
      <c r="J19" s="61">
        <f t="shared" si="1"/>
        <v>170</v>
      </c>
      <c r="K19" s="71"/>
      <c r="L19" s="66">
        <f t="shared" si="4"/>
        <v>0</v>
      </c>
      <c r="M19" s="99"/>
      <c r="N19" s="61">
        <f t="shared" si="2"/>
        <v>0</v>
      </c>
      <c r="O19" s="50">
        <v>0</v>
      </c>
      <c r="P19" s="52">
        <f t="shared" si="3"/>
        <v>170</v>
      </c>
    </row>
    <row r="20" spans="2:16" s="2" customFormat="1" ht="16.5" thickBot="1">
      <c r="B20" s="33" t="s">
        <v>15</v>
      </c>
      <c r="C20" s="91"/>
      <c r="D20" s="92"/>
      <c r="E20" s="93"/>
      <c r="F20" s="94">
        <f t="shared" si="0"/>
        <v>0</v>
      </c>
      <c r="G20" s="29">
        <v>5</v>
      </c>
      <c r="H20" s="18"/>
      <c r="I20" s="43">
        <v>170</v>
      </c>
      <c r="J20" s="59">
        <f t="shared" si="1"/>
        <v>170</v>
      </c>
      <c r="K20" s="90"/>
      <c r="L20" s="95">
        <f>K20*15</f>
        <v>0</v>
      </c>
      <c r="M20" s="100"/>
      <c r="N20" s="94">
        <f t="shared" si="2"/>
        <v>0</v>
      </c>
      <c r="O20" s="50">
        <v>0</v>
      </c>
      <c r="P20" s="54">
        <f t="shared" si="3"/>
        <v>170</v>
      </c>
    </row>
    <row r="21" spans="2:16" ht="15.75" thickBot="1">
      <c r="B21" s="85" t="s">
        <v>16</v>
      </c>
      <c r="C21" s="86" t="s">
        <v>98</v>
      </c>
      <c r="D21" s="87">
        <f>SUM(D9:D20)</f>
        <v>0</v>
      </c>
      <c r="E21" s="87">
        <f>SUM(E9:E20)</f>
        <v>0</v>
      </c>
      <c r="F21" s="87">
        <f>SUM(F9:F20)</f>
        <v>0</v>
      </c>
      <c r="G21" s="86" t="s">
        <v>98</v>
      </c>
      <c r="H21" s="87">
        <f t="shared" ref="H21:P21" si="5">SUM(H9:H20)</f>
        <v>0</v>
      </c>
      <c r="I21" s="87">
        <f t="shared" si="5"/>
        <v>2040</v>
      </c>
      <c r="J21" s="87">
        <f t="shared" si="5"/>
        <v>2040</v>
      </c>
      <c r="K21" s="86" t="s">
        <v>98</v>
      </c>
      <c r="L21" s="87">
        <f t="shared" si="5"/>
        <v>0</v>
      </c>
      <c r="M21" s="87">
        <f t="shared" si="5"/>
        <v>0</v>
      </c>
      <c r="N21" s="87">
        <f t="shared" si="5"/>
        <v>0</v>
      </c>
      <c r="O21" s="87">
        <f t="shared" si="5"/>
        <v>0</v>
      </c>
      <c r="P21" s="87">
        <f t="shared" si="5"/>
        <v>2040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mergeCells count="9">
    <mergeCell ref="B2:R2"/>
    <mergeCell ref="B3:P3"/>
    <mergeCell ref="B6:B8"/>
    <mergeCell ref="C6:F6"/>
    <mergeCell ref="G6:J6"/>
    <mergeCell ref="K6:N7"/>
    <mergeCell ref="O6:O8"/>
    <mergeCell ref="P6:P8"/>
    <mergeCell ref="C7:J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2.7109375" customWidth="1"/>
  </cols>
  <sheetData>
    <row r="2" spans="2:18" ht="36" customHeight="1">
      <c r="B2" s="138" t="s">
        <v>62</v>
      </c>
      <c r="C2" s="138"/>
    </row>
    <row r="3" spans="2:18" ht="15.75">
      <c r="B3" s="47"/>
      <c r="C3" s="38" t="s">
        <v>61</v>
      </c>
    </row>
    <row r="4" spans="2:18">
      <c r="B4" s="34" t="s">
        <v>25</v>
      </c>
      <c r="C4" s="35" t="s">
        <v>35</v>
      </c>
    </row>
    <row r="5" spans="2:18" ht="44.25" customHeight="1">
      <c r="B5" s="34" t="s">
        <v>26</v>
      </c>
      <c r="C5" s="37" t="s">
        <v>63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4" t="s">
        <v>27</v>
      </c>
      <c r="C6" s="37" t="s">
        <v>64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2.25" customHeight="1">
      <c r="B7" s="34" t="s">
        <v>28</v>
      </c>
      <c r="C7" s="37" t="s">
        <v>65</v>
      </c>
    </row>
    <row r="8" spans="2:18">
      <c r="B8" s="34" t="s">
        <v>29</v>
      </c>
      <c r="C8" s="37" t="s">
        <v>37</v>
      </c>
    </row>
    <row r="9" spans="2:18" ht="45">
      <c r="B9" s="34" t="s">
        <v>30</v>
      </c>
      <c r="C9" s="37" t="s">
        <v>66</v>
      </c>
    </row>
    <row r="10" spans="2:18" ht="33.75" customHeight="1">
      <c r="B10" s="34" t="s">
        <v>31</v>
      </c>
      <c r="C10" s="37" t="s">
        <v>67</v>
      </c>
    </row>
    <row r="11" spans="2:18" ht="29.25" customHeight="1">
      <c r="B11" s="34" t="s">
        <v>32</v>
      </c>
      <c r="C11" s="37" t="s">
        <v>68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4" t="s">
        <v>33</v>
      </c>
      <c r="C12" s="37" t="s">
        <v>37</v>
      </c>
    </row>
    <row r="13" spans="2:18" ht="30">
      <c r="B13" s="34" t="s">
        <v>34</v>
      </c>
      <c r="C13" s="37" t="s">
        <v>69</v>
      </c>
      <c r="D13" s="9"/>
      <c r="E13" s="9"/>
      <c r="F13" s="9"/>
      <c r="G13" s="9"/>
      <c r="H13" s="9"/>
    </row>
    <row r="14" spans="2:18" ht="15" customHeight="1">
      <c r="B14" s="34" t="s">
        <v>56</v>
      </c>
      <c r="C14" s="37" t="s">
        <v>70</v>
      </c>
    </row>
    <row r="15" spans="2:18">
      <c r="B15" s="34" t="s">
        <v>57</v>
      </c>
      <c r="C15" s="37" t="s">
        <v>71</v>
      </c>
    </row>
    <row r="16" spans="2:18">
      <c r="B16" s="34" t="s">
        <v>58</v>
      </c>
      <c r="C16" s="37" t="s">
        <v>37</v>
      </c>
    </row>
    <row r="17" spans="2:3" ht="30">
      <c r="B17" s="34" t="s">
        <v>59</v>
      </c>
      <c r="C17" s="37" t="s">
        <v>72</v>
      </c>
    </row>
    <row r="18" spans="2:3">
      <c r="B18" s="34" t="s">
        <v>60</v>
      </c>
      <c r="C18" s="37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B1:U23"/>
  <sheetViews>
    <sheetView view="pageBreakPreview" zoomScaleSheetLayoutView="100" workbookViewId="0">
      <selection activeCell="G21" sqref="G21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50.1" customHeight="1">
      <c r="B2" s="139" t="s">
        <v>79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2:19" ht="60.75" customHeight="1">
      <c r="B3" s="135" t="s">
        <v>103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48"/>
      <c r="O3" s="48"/>
      <c r="P3" s="48"/>
      <c r="Q3" s="48"/>
    </row>
    <row r="5" spans="2:19" ht="15.75" thickBot="1">
      <c r="C5" s="13"/>
      <c r="D5" s="123"/>
      <c r="E5" s="13"/>
      <c r="F5" s="13"/>
      <c r="G5" s="13"/>
      <c r="H5" s="13"/>
      <c r="I5" s="13"/>
      <c r="J5" s="13"/>
      <c r="K5" s="13"/>
      <c r="L5" s="13"/>
      <c r="M5" s="46" t="s">
        <v>82</v>
      </c>
      <c r="R5" s="5"/>
    </row>
    <row r="6" spans="2:19" s="4" customFormat="1" ht="15.75" thickBot="1">
      <c r="B6" s="12">
        <v>1</v>
      </c>
      <c r="C6" s="12">
        <v>2</v>
      </c>
      <c r="D6" s="12">
        <v>3</v>
      </c>
      <c r="E6" s="19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  <c r="M6" s="12">
        <v>12</v>
      </c>
      <c r="N6"/>
      <c r="O6"/>
      <c r="P6"/>
      <c r="Q6"/>
      <c r="R6"/>
      <c r="S6"/>
    </row>
    <row r="7" spans="2:19" ht="42.75" customHeight="1" thickBot="1">
      <c r="B7" s="140" t="s">
        <v>3</v>
      </c>
      <c r="C7" s="128" t="s">
        <v>45</v>
      </c>
      <c r="D7" s="129"/>
      <c r="E7" s="130"/>
      <c r="F7" s="128" t="s">
        <v>95</v>
      </c>
      <c r="G7" s="129"/>
      <c r="H7" s="130"/>
      <c r="I7" s="128" t="s">
        <v>46</v>
      </c>
      <c r="J7" s="129"/>
      <c r="K7" s="130"/>
      <c r="L7" s="140" t="s">
        <v>36</v>
      </c>
      <c r="M7" s="140" t="s">
        <v>36</v>
      </c>
    </row>
    <row r="8" spans="2:19" ht="17.25" customHeight="1" thickBot="1">
      <c r="B8" s="141"/>
      <c r="C8" s="128" t="s">
        <v>73</v>
      </c>
      <c r="D8" s="129"/>
      <c r="E8" s="130"/>
      <c r="F8" s="128" t="s">
        <v>78</v>
      </c>
      <c r="G8" s="129"/>
      <c r="H8" s="130"/>
      <c r="I8" s="128" t="s">
        <v>73</v>
      </c>
      <c r="J8" s="129"/>
      <c r="K8" s="130"/>
      <c r="L8" s="141"/>
      <c r="M8" s="141"/>
    </row>
    <row r="9" spans="2:19" ht="54.75" customHeight="1" thickBot="1">
      <c r="B9" s="141"/>
      <c r="C9" s="140" t="s">
        <v>74</v>
      </c>
      <c r="D9" s="128" t="s">
        <v>75</v>
      </c>
      <c r="E9" s="130"/>
      <c r="F9" s="140" t="s">
        <v>76</v>
      </c>
      <c r="G9" s="128" t="s">
        <v>77</v>
      </c>
      <c r="H9" s="130"/>
      <c r="I9" s="140" t="s">
        <v>74</v>
      </c>
      <c r="J9" s="143" t="s">
        <v>75</v>
      </c>
      <c r="K9" s="145"/>
      <c r="L9" s="142"/>
      <c r="M9" s="142"/>
    </row>
    <row r="10" spans="2:19" ht="15.75" thickBot="1">
      <c r="B10" s="142"/>
      <c r="C10" s="142"/>
      <c r="D10" s="45" t="s">
        <v>81</v>
      </c>
      <c r="E10" s="45" t="s">
        <v>80</v>
      </c>
      <c r="F10" s="142"/>
      <c r="G10" s="45" t="s">
        <v>81</v>
      </c>
      <c r="H10" s="45" t="s">
        <v>80</v>
      </c>
      <c r="I10" s="141"/>
      <c r="J10" s="30" t="s">
        <v>81</v>
      </c>
      <c r="K10" s="30" t="s">
        <v>80</v>
      </c>
      <c r="L10" s="45" t="s">
        <v>81</v>
      </c>
      <c r="M10" s="45" t="s">
        <v>80</v>
      </c>
    </row>
    <row r="11" spans="2:19" ht="15.75">
      <c r="B11" s="31" t="s">
        <v>4</v>
      </c>
      <c r="C11" s="14">
        <v>29</v>
      </c>
      <c r="D11" s="121">
        <v>3600</v>
      </c>
      <c r="E11" s="122">
        <v>2650</v>
      </c>
      <c r="F11" s="110">
        <v>3</v>
      </c>
      <c r="G11" s="110">
        <v>50</v>
      </c>
      <c r="H11" s="110">
        <f>50+600</f>
        <v>650</v>
      </c>
      <c r="I11" s="27"/>
      <c r="J11" s="15"/>
      <c r="K11" s="41"/>
      <c r="L11" s="60">
        <f>D11+G11+J11</f>
        <v>3650</v>
      </c>
      <c r="M11" s="51">
        <f>E11+H11+K11</f>
        <v>3300</v>
      </c>
    </row>
    <row r="12" spans="2:19" ht="15.75">
      <c r="B12" s="32" t="s">
        <v>5</v>
      </c>
      <c r="C12" s="67">
        <v>30</v>
      </c>
      <c r="D12" s="17">
        <v>3350</v>
      </c>
      <c r="E12" s="17">
        <v>2900</v>
      </c>
      <c r="F12" s="17">
        <v>3</v>
      </c>
      <c r="G12" s="17">
        <v>50</v>
      </c>
      <c r="H12" s="17">
        <v>650</v>
      </c>
      <c r="I12" s="28"/>
      <c r="J12" s="17"/>
      <c r="K12" s="42"/>
      <c r="L12" s="52">
        <f>D12+G12+J12</f>
        <v>3400</v>
      </c>
      <c r="M12" s="52">
        <f>E12+H12+K12</f>
        <v>3550</v>
      </c>
    </row>
    <row r="13" spans="2:19" ht="15.75">
      <c r="B13" s="32" t="s">
        <v>6</v>
      </c>
      <c r="C13" s="67">
        <v>30</v>
      </c>
      <c r="D13" s="17">
        <v>3550</v>
      </c>
      <c r="E13" s="17">
        <v>2850</v>
      </c>
      <c r="F13" s="17">
        <v>3</v>
      </c>
      <c r="G13" s="17">
        <v>50</v>
      </c>
      <c r="H13" s="17">
        <v>650</v>
      </c>
      <c r="I13" s="28"/>
      <c r="J13" s="17"/>
      <c r="K13" s="42"/>
      <c r="L13" s="52">
        <f>D13+G13+J13</f>
        <v>3600</v>
      </c>
      <c r="M13" s="52">
        <f t="shared" ref="M13:M22" si="0">E13+H13+K13</f>
        <v>3500</v>
      </c>
    </row>
    <row r="14" spans="2:19" ht="15.75">
      <c r="B14" s="32" t="s">
        <v>7</v>
      </c>
      <c r="C14" s="67">
        <v>30</v>
      </c>
      <c r="D14" s="17">
        <v>3550</v>
      </c>
      <c r="E14" s="17">
        <v>2850</v>
      </c>
      <c r="F14" s="17">
        <v>3</v>
      </c>
      <c r="G14" s="17">
        <v>50</v>
      </c>
      <c r="H14" s="17">
        <v>350</v>
      </c>
      <c r="I14" s="28"/>
      <c r="J14" s="17"/>
      <c r="K14" s="42"/>
      <c r="L14" s="52">
        <f>D14+G14+J14</f>
        <v>3600</v>
      </c>
      <c r="M14" s="52">
        <f t="shared" si="0"/>
        <v>3200</v>
      </c>
    </row>
    <row r="15" spans="2:19" ht="15.75">
      <c r="B15" s="32" t="s">
        <v>8</v>
      </c>
      <c r="C15" s="67">
        <v>30</v>
      </c>
      <c r="D15" s="17">
        <v>3550</v>
      </c>
      <c r="E15" s="17">
        <v>2950</v>
      </c>
      <c r="F15" s="17">
        <v>3</v>
      </c>
      <c r="G15" s="17">
        <v>50</v>
      </c>
      <c r="H15" s="17">
        <v>50</v>
      </c>
      <c r="I15" s="28"/>
      <c r="J15" s="17"/>
      <c r="K15" s="42"/>
      <c r="L15" s="52">
        <f>D15+G15+J15</f>
        <v>3600</v>
      </c>
      <c r="M15" s="52">
        <f t="shared" si="0"/>
        <v>3000</v>
      </c>
    </row>
    <row r="16" spans="2:19" ht="15.75">
      <c r="B16" s="32" t="s">
        <v>9</v>
      </c>
      <c r="C16" s="67">
        <v>30</v>
      </c>
      <c r="D16" s="17">
        <v>3550</v>
      </c>
      <c r="E16" s="17">
        <v>2850</v>
      </c>
      <c r="F16" s="17">
        <v>3</v>
      </c>
      <c r="G16" s="17">
        <v>50</v>
      </c>
      <c r="H16" s="17">
        <v>50</v>
      </c>
      <c r="I16" s="28"/>
      <c r="J16" s="17"/>
      <c r="K16" s="42"/>
      <c r="L16" s="52">
        <f t="shared" ref="L16:L21" si="1">D16+G16+J16</f>
        <v>3600</v>
      </c>
      <c r="M16" s="52">
        <f t="shared" si="0"/>
        <v>2900</v>
      </c>
    </row>
    <row r="17" spans="2:21" ht="15.75">
      <c r="B17" s="32" t="s">
        <v>10</v>
      </c>
      <c r="C17" s="67">
        <v>30</v>
      </c>
      <c r="D17" s="17">
        <v>3550</v>
      </c>
      <c r="E17" s="17">
        <v>2850</v>
      </c>
      <c r="F17" s="17">
        <v>3</v>
      </c>
      <c r="G17" s="17">
        <v>50</v>
      </c>
      <c r="H17" s="17">
        <v>50</v>
      </c>
      <c r="I17" s="28"/>
      <c r="J17" s="17"/>
      <c r="K17" s="42"/>
      <c r="L17" s="52">
        <f t="shared" si="1"/>
        <v>3600</v>
      </c>
      <c r="M17" s="52">
        <f t="shared" si="0"/>
        <v>2900</v>
      </c>
    </row>
    <row r="18" spans="2:21" ht="15.75">
      <c r="B18" s="32" t="s">
        <v>11</v>
      </c>
      <c r="C18" s="67">
        <v>30</v>
      </c>
      <c r="D18" s="17">
        <v>3550</v>
      </c>
      <c r="E18" s="17">
        <v>2850</v>
      </c>
      <c r="F18" s="17">
        <v>3</v>
      </c>
      <c r="G18" s="17">
        <v>50</v>
      </c>
      <c r="H18" s="17">
        <v>50</v>
      </c>
      <c r="I18" s="28"/>
      <c r="J18" s="17"/>
      <c r="K18" s="42"/>
      <c r="L18" s="52">
        <f t="shared" si="1"/>
        <v>3600</v>
      </c>
      <c r="M18" s="52">
        <f t="shared" si="0"/>
        <v>2900</v>
      </c>
    </row>
    <row r="19" spans="2:21" ht="15.75">
      <c r="B19" s="32" t="s">
        <v>12</v>
      </c>
      <c r="C19" s="67">
        <v>30</v>
      </c>
      <c r="D19" s="17">
        <v>3550</v>
      </c>
      <c r="E19" s="17">
        <v>2850</v>
      </c>
      <c r="F19" s="17">
        <v>3</v>
      </c>
      <c r="G19" s="17">
        <v>50</v>
      </c>
      <c r="H19" s="17">
        <v>50</v>
      </c>
      <c r="I19" s="28"/>
      <c r="J19" s="17"/>
      <c r="K19" s="42"/>
      <c r="L19" s="52">
        <f t="shared" si="1"/>
        <v>3600</v>
      </c>
      <c r="M19" s="52">
        <f t="shared" si="0"/>
        <v>2900</v>
      </c>
    </row>
    <row r="20" spans="2:21" ht="15.75">
      <c r="B20" s="32" t="s">
        <v>13</v>
      </c>
      <c r="C20" s="16">
        <v>30</v>
      </c>
      <c r="D20" s="17">
        <v>3550</v>
      </c>
      <c r="E20" s="17">
        <v>2850</v>
      </c>
      <c r="F20" s="17">
        <v>3</v>
      </c>
      <c r="G20" s="17">
        <v>50</v>
      </c>
      <c r="H20" s="17">
        <v>50</v>
      </c>
      <c r="I20" s="28"/>
      <c r="J20" s="17"/>
      <c r="K20" s="42"/>
      <c r="L20" s="52">
        <f>D20+G20+J20</f>
        <v>3600</v>
      </c>
      <c r="M20" s="52">
        <f t="shared" si="0"/>
        <v>2900</v>
      </c>
    </row>
    <row r="21" spans="2:21" ht="15.75">
      <c r="B21" s="32" t="s">
        <v>14</v>
      </c>
      <c r="C21" s="67">
        <v>29</v>
      </c>
      <c r="D21" s="17">
        <v>3400</v>
      </c>
      <c r="E21" s="17">
        <v>3000</v>
      </c>
      <c r="F21" s="17">
        <v>3</v>
      </c>
      <c r="G21" s="17">
        <v>50</v>
      </c>
      <c r="H21" s="17">
        <v>350</v>
      </c>
      <c r="I21" s="28"/>
      <c r="J21" s="17"/>
      <c r="K21" s="42"/>
      <c r="L21" s="52">
        <f t="shared" si="1"/>
        <v>3450</v>
      </c>
      <c r="M21" s="52">
        <f t="shared" si="0"/>
        <v>3350</v>
      </c>
    </row>
    <row r="22" spans="2:21" ht="16.5" customHeight="1" thickBot="1">
      <c r="B22" s="33" t="s">
        <v>15</v>
      </c>
      <c r="C22" s="96">
        <v>29</v>
      </c>
      <c r="D22" s="17">
        <v>3400</v>
      </c>
      <c r="E22" s="17">
        <v>3000</v>
      </c>
      <c r="F22" s="111">
        <v>3</v>
      </c>
      <c r="G22" s="17">
        <v>50</v>
      </c>
      <c r="H22" s="17">
        <v>650</v>
      </c>
      <c r="I22" s="28"/>
      <c r="J22" s="17"/>
      <c r="K22" s="42"/>
      <c r="L22" s="52">
        <f>D22+G22+J22</f>
        <v>3450</v>
      </c>
      <c r="M22" s="52">
        <f t="shared" si="0"/>
        <v>3650</v>
      </c>
      <c r="N22" s="127"/>
      <c r="O22" s="127"/>
      <c r="P22" s="127"/>
      <c r="Q22" s="127"/>
      <c r="R22" s="127"/>
      <c r="S22" s="127"/>
      <c r="T22" s="127"/>
      <c r="U22" s="127"/>
    </row>
    <row r="23" spans="2:21" ht="15.75" thickBot="1">
      <c r="B23" s="85" t="s">
        <v>16</v>
      </c>
      <c r="C23" s="86" t="s">
        <v>98</v>
      </c>
      <c r="D23" s="87">
        <f>SUM(D11:D22)</f>
        <v>42150</v>
      </c>
      <c r="E23" s="87">
        <f>SUM(E11:E22)</f>
        <v>34450</v>
      </c>
      <c r="F23" s="86" t="s">
        <v>98</v>
      </c>
      <c r="G23" s="87">
        <f>SUM(G11:G22)</f>
        <v>600</v>
      </c>
      <c r="H23" s="87">
        <f t="shared" ref="H23:M23" si="2">SUM(H11:H22)</f>
        <v>3600</v>
      </c>
      <c r="I23" s="86" t="s">
        <v>98</v>
      </c>
      <c r="J23" s="87">
        <f t="shared" si="2"/>
        <v>0</v>
      </c>
      <c r="K23" s="87">
        <f t="shared" si="2"/>
        <v>0</v>
      </c>
      <c r="L23" s="87">
        <f t="shared" si="2"/>
        <v>42750</v>
      </c>
      <c r="M23" s="87">
        <f t="shared" si="2"/>
        <v>38050</v>
      </c>
    </row>
  </sheetData>
  <autoFilter ref="B6:M6"/>
  <mergeCells count="17">
    <mergeCell ref="I8:K8"/>
    <mergeCell ref="L7:L9"/>
    <mergeCell ref="I9:I10"/>
    <mergeCell ref="J9:K9"/>
    <mergeCell ref="B2:M2"/>
    <mergeCell ref="G9:H9"/>
    <mergeCell ref="F7:H7"/>
    <mergeCell ref="B3:M3"/>
    <mergeCell ref="M7:M9"/>
    <mergeCell ref="B7:B10"/>
    <mergeCell ref="C9:C10"/>
    <mergeCell ref="D9:E9"/>
    <mergeCell ref="F9:F10"/>
    <mergeCell ref="C7:E7"/>
    <mergeCell ref="C8:E8"/>
    <mergeCell ref="F8:H8"/>
    <mergeCell ref="I7:K7"/>
  </mergeCells>
  <phoneticPr fontId="0" type="noConversion"/>
  <pageMargins left="0.25" right="0.25" top="0.75" bottom="0.75" header="0.3" footer="0.3"/>
  <pageSetup paperSize="9" scale="7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1.5703125" customWidth="1"/>
  </cols>
  <sheetData>
    <row r="2" spans="2:18" s="24" customFormat="1" ht="36" customHeight="1">
      <c r="B2" s="138" t="s">
        <v>91</v>
      </c>
      <c r="C2" s="138"/>
    </row>
    <row r="3" spans="2:18">
      <c r="B3" s="26"/>
      <c r="C3" s="38" t="s">
        <v>90</v>
      </c>
    </row>
    <row r="4" spans="2:18">
      <c r="B4" s="34" t="s">
        <v>25</v>
      </c>
      <c r="C4" s="35" t="s">
        <v>35</v>
      </c>
    </row>
    <row r="5" spans="2:18" ht="45">
      <c r="B5" s="34" t="s">
        <v>26</v>
      </c>
      <c r="C5" s="37" t="s">
        <v>83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4" t="s">
        <v>27</v>
      </c>
      <c r="C6" s="37" t="s">
        <v>84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4" t="s">
        <v>28</v>
      </c>
      <c r="C7" s="37" t="s">
        <v>85</v>
      </c>
    </row>
    <row r="8" spans="2:18" ht="48" customHeight="1">
      <c r="B8" s="34" t="s">
        <v>29</v>
      </c>
      <c r="C8" s="37" t="s">
        <v>86</v>
      </c>
    </row>
    <row r="9" spans="2:18" ht="30.75" customHeight="1">
      <c r="B9" s="34" t="s">
        <v>30</v>
      </c>
      <c r="C9" s="49" t="s">
        <v>92</v>
      </c>
    </row>
    <row r="10" spans="2:18" ht="31.5" customHeight="1">
      <c r="B10" s="34" t="s">
        <v>31</v>
      </c>
      <c r="C10" s="49" t="s">
        <v>93</v>
      </c>
    </row>
    <row r="11" spans="2:18" ht="33.75" customHeight="1">
      <c r="B11" s="34" t="s">
        <v>32</v>
      </c>
      <c r="C11" s="37" t="s">
        <v>87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4" t="s">
        <v>33</v>
      </c>
      <c r="C12" s="37" t="s">
        <v>88</v>
      </c>
      <c r="D12" s="9"/>
      <c r="E12" s="9"/>
    </row>
    <row r="13" spans="2:18" ht="31.5" customHeight="1">
      <c r="B13" s="34" t="s">
        <v>34</v>
      </c>
      <c r="C13" s="37" t="s">
        <v>89</v>
      </c>
      <c r="D13" s="9"/>
      <c r="E13" s="9"/>
      <c r="F13" s="9"/>
      <c r="G13" s="9"/>
      <c r="H13" s="9"/>
    </row>
    <row r="14" spans="2:18">
      <c r="B14" s="34" t="s">
        <v>56</v>
      </c>
      <c r="C14" s="37" t="s">
        <v>37</v>
      </c>
    </row>
    <row r="15" spans="2:18">
      <c r="B15" s="34" t="s">
        <v>57</v>
      </c>
      <c r="C15" s="37" t="s">
        <v>37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6</vt:i4>
      </vt:variant>
    </vt:vector>
  </HeadingPairs>
  <TitlesOfParts>
    <vt:vector size="16" baseType="lpstr">
      <vt:lpstr>danarti 1 - ბიუჯეტი</vt:lpstr>
      <vt:lpstr>danarti 1 - USAID</vt:lpstr>
      <vt:lpstr>danarti 1 - UN-Women</vt:lpstr>
      <vt:lpstr>danarti 1 - UNFPA</vt:lpstr>
      <vt:lpstr>danarti 1a</vt:lpstr>
      <vt:lpstr>danarti 2 - ბიუჯეტი</vt:lpstr>
      <vt:lpstr>danarti 2 - USAID</vt:lpstr>
      <vt:lpstr>danarti 2a</vt:lpstr>
      <vt:lpstr>danarti 3 - ბიუჯეტი</vt:lpstr>
      <vt:lpstr>danarti 3a</vt:lpstr>
      <vt:lpstr>'danarti 1 - ბიუჯეტი'!Print_Area</vt:lpstr>
      <vt:lpstr>'danarti 1a'!Print_Area</vt:lpstr>
      <vt:lpstr>'danarti 2 - ბიუჯეტი'!Print_Area</vt:lpstr>
      <vt:lpstr>'danarti 2a'!Print_Area</vt:lpstr>
      <vt:lpstr>'danarti 3 - ბიუჯეტი'!Print_Area</vt:lpstr>
      <vt:lpstr>'danarti 3a'!Print_Area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mzhordania</cp:lastModifiedBy>
  <cp:lastPrinted>2017-01-12T12:03:00Z</cp:lastPrinted>
  <dcterms:created xsi:type="dcterms:W3CDTF">2009-05-14T14:44:41Z</dcterms:created>
  <dcterms:modified xsi:type="dcterms:W3CDTF">2017-12-28T10:58:42Z</dcterms:modified>
</cp:coreProperties>
</file>